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1.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Héctor Campuzano\Desktop\"/>
    </mc:Choice>
  </mc:AlternateContent>
  <xr:revisionPtr revIDLastSave="0" documentId="8_{083A96C4-973C-4364-B128-CDF09C47FC97}" xr6:coauthVersionLast="45" xr6:coauthVersionMax="45" xr10:uidLastSave="{00000000-0000-0000-0000-000000000000}"/>
  <bookViews>
    <workbookView xWindow="-120" yWindow="-120" windowWidth="20730" windowHeight="11160" xr2:uid="{6662EA0A-3EC8-448E-9310-D4F1C89AE0D0}"/>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87" i="1" l="1"/>
  <c r="C787" i="1"/>
  <c r="D1897" i="1"/>
  <c r="E1909" i="1"/>
  <c r="D1888" i="1"/>
  <c r="D1880" i="1"/>
  <c r="G1871" i="1"/>
  <c r="I1869" i="1"/>
  <c r="D1869" i="1"/>
  <c r="I1867" i="1"/>
  <c r="D1867" i="1"/>
  <c r="I1866" i="1"/>
  <c r="D1866" i="1"/>
  <c r="I1864" i="1"/>
  <c r="D1864" i="1"/>
  <c r="I1862" i="1"/>
  <c r="D1862" i="1"/>
  <c r="I1861" i="1"/>
  <c r="D1861" i="1"/>
  <c r="I1859" i="1"/>
  <c r="D1859" i="1"/>
  <c r="I1858" i="1"/>
  <c r="D1858" i="1"/>
  <c r="I1856" i="1"/>
  <c r="D1856" i="1"/>
  <c r="I1855" i="1"/>
  <c r="D1855" i="1"/>
  <c r="I1853" i="1"/>
  <c r="D1853" i="1"/>
  <c r="I1852" i="1"/>
  <c r="D1852" i="1"/>
  <c r="I1851" i="1"/>
  <c r="D1851" i="1"/>
  <c r="I1849" i="1"/>
  <c r="D1849" i="1"/>
  <c r="I1847" i="1"/>
  <c r="D1847" i="1"/>
  <c r="I1845" i="1"/>
  <c r="D1845" i="1"/>
  <c r="I1843" i="1"/>
  <c r="D1843" i="1"/>
  <c r="I1842" i="1"/>
  <c r="D1842" i="1"/>
  <c r="I1840" i="1"/>
  <c r="D1840" i="1"/>
  <c r="I1838" i="1"/>
  <c r="D1838" i="1"/>
  <c r="I1837" i="1"/>
  <c r="D1837" i="1"/>
  <c r="I1835" i="1"/>
  <c r="D1835" i="1"/>
  <c r="I1833" i="1"/>
  <c r="D1833" i="1"/>
  <c r="I1832" i="1"/>
  <c r="D1832" i="1"/>
  <c r="I1830" i="1"/>
  <c r="D1830" i="1"/>
  <c r="G1823" i="1"/>
  <c r="E1823" i="1"/>
  <c r="G1805" i="1"/>
  <c r="F1805" i="1"/>
  <c r="G1803" i="1"/>
  <c r="F1803" i="1"/>
  <c r="G1801" i="1"/>
  <c r="F1801" i="1"/>
  <c r="G1799" i="1"/>
  <c r="F1799" i="1"/>
  <c r="G1797" i="1"/>
  <c r="F1797" i="1"/>
  <c r="G1795" i="1"/>
  <c r="F1795" i="1"/>
  <c r="G1793" i="1"/>
  <c r="F1793" i="1"/>
  <c r="G1791" i="1"/>
  <c r="F1791" i="1"/>
  <c r="F1807" i="1" s="1"/>
  <c r="F1785" i="1"/>
  <c r="E1756" i="1"/>
  <c r="H1754" i="1"/>
  <c r="G1754" i="1"/>
  <c r="H1752" i="1"/>
  <c r="H1751" i="1"/>
  <c r="H1749" i="1"/>
  <c r="G1749" i="1"/>
  <c r="H1748" i="1"/>
  <c r="G1748" i="1"/>
  <c r="H1747" i="1"/>
  <c r="G1747" i="1"/>
  <c r="H1746" i="1"/>
  <c r="G1746" i="1"/>
  <c r="H1745" i="1"/>
  <c r="G1745" i="1"/>
  <c r="H1744" i="1"/>
  <c r="G1744" i="1"/>
  <c r="H1742" i="1"/>
  <c r="G1742" i="1"/>
  <c r="H1740" i="1"/>
  <c r="G1740" i="1"/>
  <c r="H1739" i="1"/>
  <c r="G1739" i="1"/>
  <c r="H1737" i="1"/>
  <c r="G1737" i="1"/>
  <c r="H1735" i="1"/>
  <c r="G1735" i="1"/>
  <c r="H1733" i="1"/>
  <c r="G1733" i="1"/>
  <c r="H1732" i="1"/>
  <c r="G1732" i="1"/>
  <c r="H1730" i="1"/>
  <c r="G1730" i="1"/>
  <c r="H1728" i="1"/>
  <c r="G1728" i="1"/>
  <c r="H1727" i="1"/>
  <c r="G1727" i="1"/>
  <c r="H1725" i="1"/>
  <c r="G1725" i="1"/>
  <c r="H1724" i="1"/>
  <c r="G1724" i="1"/>
  <c r="H1722" i="1"/>
  <c r="G1722" i="1"/>
  <c r="G1714" i="1"/>
  <c r="F1714" i="1"/>
  <c r="G1712" i="1"/>
  <c r="F1712" i="1"/>
  <c r="G1710" i="1"/>
  <c r="F1710" i="1"/>
  <c r="G1709" i="1"/>
  <c r="G1708" i="1"/>
  <c r="G1707" i="1"/>
  <c r="G1706" i="1"/>
  <c r="G1705" i="1"/>
  <c r="G1704" i="1"/>
  <c r="G1702" i="1"/>
  <c r="F1702" i="1"/>
  <c r="G1700" i="1"/>
  <c r="F1700" i="1"/>
  <c r="G1698" i="1"/>
  <c r="F1698" i="1"/>
  <c r="G1696" i="1"/>
  <c r="F1696" i="1"/>
  <c r="G1694" i="1"/>
  <c r="F1694" i="1"/>
  <c r="G1693" i="1"/>
  <c r="G1691" i="1"/>
  <c r="F1691" i="1"/>
  <c r="G1690" i="1"/>
  <c r="G1689" i="1"/>
  <c r="G1688" i="1"/>
  <c r="G1687" i="1"/>
  <c r="G1685" i="1"/>
  <c r="F1685" i="1"/>
  <c r="G1683" i="1"/>
  <c r="F1683" i="1"/>
  <c r="G1681" i="1"/>
  <c r="F1681" i="1"/>
  <c r="G1679" i="1"/>
  <c r="F1679" i="1"/>
  <c r="G1677" i="1"/>
  <c r="F1677" i="1"/>
  <c r="G1675" i="1"/>
  <c r="F1675" i="1"/>
  <c r="G1673" i="1"/>
  <c r="F1673" i="1"/>
  <c r="G1672" i="1"/>
  <c r="G1671" i="1"/>
  <c r="G1670" i="1"/>
  <c r="G1668" i="1"/>
  <c r="F1668" i="1"/>
  <c r="G1666" i="1"/>
  <c r="F1666" i="1"/>
  <c r="G1665" i="1"/>
  <c r="G1664" i="1"/>
  <c r="G1663" i="1"/>
  <c r="G1662" i="1"/>
  <c r="G1661" i="1"/>
  <c r="G1660" i="1"/>
  <c r="G1658" i="1"/>
  <c r="F1658" i="1"/>
  <c r="G1656" i="1"/>
  <c r="F1656" i="1"/>
  <c r="G1654" i="1"/>
  <c r="F1654" i="1"/>
  <c r="G1653" i="1"/>
  <c r="G1651" i="1"/>
  <c r="F1651" i="1"/>
  <c r="G1649" i="1"/>
  <c r="F1649" i="1"/>
  <c r="G1648" i="1"/>
  <c r="G1646" i="1"/>
  <c r="F1646" i="1"/>
  <c r="G1645" i="1"/>
  <c r="G1643" i="1"/>
  <c r="F1643" i="1"/>
  <c r="G1642" i="1"/>
  <c r="G1641" i="1"/>
  <c r="G1639" i="1"/>
  <c r="F1639" i="1"/>
  <c r="G1638" i="1"/>
  <c r="G1637" i="1"/>
  <c r="G1636" i="1"/>
  <c r="G1635" i="1"/>
  <c r="G1634" i="1"/>
  <c r="G1633" i="1"/>
  <c r="G1632" i="1"/>
  <c r="G1631" i="1"/>
  <c r="G1630" i="1"/>
  <c r="G1628" i="1"/>
  <c r="F1628" i="1"/>
  <c r="G1627" i="1"/>
  <c r="G1625" i="1"/>
  <c r="F1625" i="1"/>
  <c r="G1623" i="1"/>
  <c r="F1623" i="1"/>
  <c r="G1622" i="1"/>
  <c r="G1620" i="1"/>
  <c r="F1620" i="1"/>
  <c r="G1618" i="1"/>
  <c r="F1618" i="1"/>
  <c r="G1617" i="1"/>
  <c r="G1615" i="1"/>
  <c r="F1615" i="1"/>
  <c r="G1613" i="1"/>
  <c r="F1613" i="1"/>
  <c r="G1611" i="1"/>
  <c r="F1611" i="1"/>
  <c r="G1609" i="1"/>
  <c r="F1609" i="1"/>
  <c r="G1607" i="1"/>
  <c r="F1607" i="1"/>
  <c r="G1605" i="1"/>
  <c r="F1605" i="1"/>
  <c r="G1603" i="1"/>
  <c r="F1603" i="1"/>
  <c r="G1601" i="1"/>
  <c r="F1601" i="1"/>
  <c r="G1600" i="1"/>
  <c r="G1599" i="1"/>
  <c r="G1598" i="1"/>
  <c r="G1597" i="1"/>
  <c r="G1596" i="1"/>
  <c r="G1594" i="1"/>
  <c r="F1594" i="1"/>
  <c r="G1592" i="1"/>
  <c r="F1592" i="1"/>
  <c r="G1591" i="1"/>
  <c r="G1589" i="1"/>
  <c r="F1589" i="1"/>
  <c r="G1588" i="1"/>
  <c r="G1586" i="1"/>
  <c r="F1586" i="1"/>
  <c r="G1585" i="1"/>
  <c r="G1583" i="1"/>
  <c r="F1583" i="1"/>
  <c r="G1581" i="1"/>
  <c r="F1581" i="1"/>
  <c r="G1579" i="1"/>
  <c r="F1579" i="1"/>
  <c r="G1577" i="1"/>
  <c r="F1577" i="1"/>
  <c r="G1576" i="1"/>
  <c r="G1574" i="1"/>
  <c r="F1574" i="1"/>
  <c r="G1572" i="1"/>
  <c r="F1572" i="1"/>
  <c r="G1570" i="1"/>
  <c r="F1570" i="1"/>
  <c r="G1568" i="1"/>
  <c r="F1568" i="1"/>
  <c r="G1566" i="1"/>
  <c r="F1566" i="1"/>
  <c r="G1564" i="1"/>
  <c r="G1562" i="1"/>
  <c r="F1562" i="1"/>
  <c r="G1560" i="1"/>
  <c r="F1560" i="1"/>
  <c r="G1558" i="1"/>
  <c r="F1558" i="1"/>
  <c r="G1556" i="1"/>
  <c r="F1556" i="1"/>
  <c r="G1554" i="1"/>
  <c r="F1554" i="1"/>
  <c r="G1553" i="1"/>
  <c r="G1552" i="1"/>
  <c r="G1551" i="1"/>
  <c r="G1550" i="1"/>
  <c r="G1549" i="1"/>
  <c r="G1548" i="1"/>
  <c r="G1547" i="1"/>
  <c r="G1546" i="1"/>
  <c r="G1545" i="1"/>
  <c r="G1544" i="1"/>
  <c r="G1543" i="1"/>
  <c r="G1542" i="1"/>
  <c r="G1541" i="1"/>
  <c r="G1540" i="1"/>
  <c r="G1539" i="1"/>
  <c r="G1538" i="1"/>
  <c r="G1537" i="1"/>
  <c r="G1536" i="1"/>
  <c r="G1535" i="1"/>
  <c r="G1534" i="1"/>
  <c r="G1533" i="1"/>
  <c r="G1532" i="1"/>
  <c r="G1531" i="1"/>
  <c r="G1530" i="1"/>
  <c r="G1529" i="1"/>
  <c r="G1528" i="1"/>
  <c r="G1527" i="1"/>
  <c r="G1526" i="1"/>
  <c r="G1525" i="1"/>
  <c r="G1524" i="1"/>
  <c r="G1523" i="1"/>
  <c r="G1522" i="1"/>
  <c r="G1521" i="1"/>
  <c r="G1520" i="1"/>
  <c r="G1519" i="1"/>
  <c r="G1518" i="1"/>
  <c r="G1517" i="1"/>
  <c r="G1516" i="1"/>
  <c r="G1515" i="1"/>
  <c r="G1514" i="1"/>
  <c r="G1513" i="1"/>
  <c r="G1512" i="1"/>
  <c r="G1511" i="1"/>
  <c r="G1510" i="1"/>
  <c r="G1509" i="1"/>
  <c r="G1508" i="1"/>
  <c r="G1507" i="1"/>
  <c r="G1506" i="1"/>
  <c r="G1505" i="1"/>
  <c r="G1504" i="1"/>
  <c r="G1503" i="1"/>
  <c r="G1502" i="1"/>
  <c r="G1501" i="1"/>
  <c r="G1500" i="1"/>
  <c r="G1499" i="1"/>
  <c r="G1498" i="1"/>
  <c r="G1497" i="1"/>
  <c r="G1496" i="1"/>
  <c r="G1495" i="1"/>
  <c r="G1494" i="1"/>
  <c r="G1493" i="1"/>
  <c r="G1492" i="1"/>
  <c r="G1491" i="1"/>
  <c r="G1490" i="1"/>
  <c r="G1489" i="1"/>
  <c r="G1488" i="1"/>
  <c r="G1487" i="1"/>
  <c r="G1486" i="1"/>
  <c r="G1485" i="1"/>
  <c r="G1484" i="1"/>
  <c r="G1483" i="1"/>
  <c r="G1482" i="1"/>
  <c r="G1481" i="1"/>
  <c r="G1480" i="1"/>
  <c r="G1479" i="1"/>
  <c r="G1478" i="1"/>
  <c r="G1477" i="1"/>
  <c r="G1476" i="1"/>
  <c r="G1475" i="1"/>
  <c r="G1474" i="1"/>
  <c r="G1473" i="1"/>
  <c r="G1472" i="1"/>
  <c r="G1471" i="1"/>
  <c r="G1470" i="1"/>
  <c r="G1469" i="1"/>
  <c r="G1468" i="1"/>
  <c r="G1467" i="1"/>
  <c r="G1466" i="1"/>
  <c r="G1465" i="1"/>
  <c r="G1464" i="1"/>
  <c r="G1463" i="1"/>
  <c r="G1462" i="1"/>
  <c r="G1461" i="1"/>
  <c r="G1460" i="1"/>
  <c r="G1459" i="1"/>
  <c r="G1458" i="1"/>
  <c r="G1457" i="1"/>
  <c r="G1456" i="1"/>
  <c r="G1455" i="1"/>
  <c r="G1454" i="1"/>
  <c r="G1453" i="1"/>
  <c r="G1452" i="1"/>
  <c r="G1451" i="1"/>
  <c r="G1450" i="1"/>
  <c r="G1449" i="1"/>
  <c r="G1448" i="1"/>
  <c r="G1447" i="1"/>
  <c r="G1446" i="1"/>
  <c r="G1445" i="1"/>
  <c r="G1444" i="1"/>
  <c r="G1443" i="1"/>
  <c r="G1442" i="1"/>
  <c r="G1441" i="1"/>
  <c r="G1440" i="1"/>
  <c r="G1439" i="1"/>
  <c r="G1438" i="1"/>
  <c r="G1437" i="1"/>
  <c r="G1436" i="1"/>
  <c r="G1435" i="1"/>
  <c r="G1434" i="1"/>
  <c r="G1433" i="1"/>
  <c r="G1432" i="1"/>
  <c r="G1431" i="1"/>
  <c r="G1430" i="1"/>
  <c r="G1429" i="1"/>
  <c r="G1428" i="1"/>
  <c r="G1427" i="1"/>
  <c r="G1426" i="1"/>
  <c r="G1425" i="1"/>
  <c r="G1424" i="1"/>
  <c r="G1423" i="1"/>
  <c r="G1422" i="1"/>
  <c r="G1421" i="1"/>
  <c r="G1420" i="1"/>
  <c r="G1419" i="1"/>
  <c r="G1418" i="1"/>
  <c r="G1417" i="1"/>
  <c r="G1416" i="1"/>
  <c r="G1415" i="1"/>
  <c r="G1414" i="1"/>
  <c r="G1413" i="1"/>
  <c r="G1412" i="1"/>
  <c r="G1411" i="1"/>
  <c r="G1410" i="1"/>
  <c r="G1409" i="1"/>
  <c r="G1408" i="1"/>
  <c r="G1406" i="1"/>
  <c r="F1406" i="1"/>
  <c r="G1405" i="1"/>
  <c r="G1404" i="1"/>
  <c r="G1402" i="1"/>
  <c r="F1402" i="1"/>
  <c r="G1400" i="1"/>
  <c r="F1400" i="1"/>
  <c r="G1398" i="1"/>
  <c r="F1398" i="1"/>
  <c r="G1396" i="1"/>
  <c r="F1396" i="1"/>
  <c r="G1394" i="1"/>
  <c r="F1394" i="1"/>
  <c r="G1392" i="1"/>
  <c r="F1392" i="1"/>
  <c r="G1391" i="1"/>
  <c r="G1390" i="1"/>
  <c r="G1389" i="1"/>
  <c r="G1388" i="1"/>
  <c r="G1387" i="1"/>
  <c r="G1386" i="1"/>
  <c r="G1385" i="1"/>
  <c r="G1384" i="1"/>
  <c r="G1382" i="1"/>
  <c r="F1382" i="1"/>
  <c r="G1380" i="1"/>
  <c r="F1380" i="1"/>
  <c r="G1378" i="1"/>
  <c r="F1378" i="1"/>
  <c r="G1376" i="1"/>
  <c r="F1376" i="1"/>
  <c r="G1374" i="1"/>
  <c r="G1372" i="1"/>
  <c r="F1372" i="1"/>
  <c r="G1371" i="1"/>
  <c r="G1369" i="1"/>
  <c r="F1369" i="1"/>
  <c r="G1368" i="1"/>
  <c r="G1367" i="1"/>
  <c r="G1366" i="1"/>
  <c r="G1364" i="1"/>
  <c r="F1364" i="1"/>
  <c r="G1362" i="1"/>
  <c r="F1362" i="1"/>
  <c r="G1361" i="1"/>
  <c r="G1360" i="1"/>
  <c r="G1358" i="1"/>
  <c r="F1358" i="1"/>
  <c r="G1356" i="1"/>
  <c r="F1356" i="1"/>
  <c r="G1354" i="1"/>
  <c r="F1354" i="1"/>
  <c r="G1352" i="1"/>
  <c r="F1352" i="1"/>
  <c r="G1350" i="1"/>
  <c r="F1350" i="1"/>
  <c r="G1349" i="1"/>
  <c r="C8" i="1"/>
  <c r="D8" i="1"/>
  <c r="C9" i="1"/>
  <c r="D9" i="1"/>
  <c r="C11" i="1"/>
  <c r="D11" i="1"/>
  <c r="C12" i="1"/>
  <c r="D12" i="1"/>
  <c r="C13" i="1"/>
  <c r="D13" i="1"/>
  <c r="C14" i="1"/>
  <c r="D14" i="1"/>
  <c r="C15" i="1"/>
  <c r="D15" i="1"/>
  <c r="C16" i="1"/>
  <c r="D16" i="1"/>
  <c r="C18" i="1"/>
  <c r="D18" i="1"/>
  <c r="C19" i="1"/>
  <c r="D19" i="1"/>
  <c r="C21" i="1"/>
  <c r="C22" i="1"/>
  <c r="C20" i="1" s="1"/>
  <c r="D23" i="1"/>
  <c r="D20" i="1" s="1"/>
  <c r="C25" i="1"/>
  <c r="D25" i="1"/>
  <c r="C26" i="1"/>
  <c r="D26" i="1"/>
  <c r="C27" i="1"/>
  <c r="D27" i="1"/>
  <c r="C30" i="1"/>
  <c r="D30" i="1"/>
  <c r="C31" i="1"/>
  <c r="D31" i="1"/>
  <c r="D32" i="1"/>
  <c r="C33" i="1"/>
  <c r="C32" i="1" s="1"/>
  <c r="C40" i="1"/>
  <c r="C38" i="1" s="1"/>
  <c r="D40" i="1"/>
  <c r="D38" i="1" s="1"/>
  <c r="C42" i="1"/>
  <c r="D42" i="1"/>
  <c r="C43" i="1"/>
  <c r="D43" i="1"/>
  <c r="C48" i="1"/>
  <c r="C45" i="1" s="1"/>
  <c r="D48" i="1"/>
  <c r="D45" i="1" s="1"/>
  <c r="C51" i="1"/>
  <c r="D51" i="1"/>
  <c r="C52" i="1"/>
  <c r="D52" i="1"/>
  <c r="C53" i="1"/>
  <c r="C57" i="1"/>
  <c r="D57" i="1"/>
  <c r="C69" i="1"/>
  <c r="D69" i="1"/>
  <c r="C71" i="1"/>
  <c r="D71" i="1"/>
  <c r="C72" i="1"/>
  <c r="D72" i="1"/>
  <c r="C74" i="1"/>
  <c r="D74" i="1"/>
  <c r="C75" i="1"/>
  <c r="D75" i="1"/>
  <c r="C80" i="1"/>
  <c r="C81" i="1" s="1"/>
  <c r="D80" i="1"/>
  <c r="D81" i="1" s="1"/>
  <c r="C86" i="1"/>
  <c r="C85" i="1" s="1"/>
  <c r="C89" i="1"/>
  <c r="C90" i="1"/>
  <c r="C92" i="1"/>
  <c r="C93" i="1"/>
  <c r="C101" i="1"/>
  <c r="D101" i="1"/>
  <c r="C102" i="1"/>
  <c r="D102" i="1"/>
  <c r="C104" i="1"/>
  <c r="D104" i="1"/>
  <c r="C105" i="1"/>
  <c r="D105" i="1"/>
  <c r="C113" i="1"/>
  <c r="D113" i="1"/>
  <c r="C114" i="1"/>
  <c r="D114" i="1"/>
  <c r="D115" i="1"/>
  <c r="C116" i="1"/>
  <c r="D116" i="1"/>
  <c r="C117" i="1"/>
  <c r="D117" i="1"/>
  <c r="C119" i="1"/>
  <c r="D119" i="1"/>
  <c r="C122" i="1"/>
  <c r="D122" i="1"/>
  <c r="C123" i="1"/>
  <c r="D123" i="1"/>
  <c r="C125" i="1"/>
  <c r="D125" i="1"/>
  <c r="C126" i="1"/>
  <c r="D126" i="1"/>
  <c r="C127" i="1"/>
  <c r="D127" i="1"/>
  <c r="D131" i="1"/>
  <c r="C132" i="1"/>
  <c r="C131" i="1" s="1"/>
  <c r="C136" i="1"/>
  <c r="D136" i="1"/>
  <c r="C137" i="1"/>
  <c r="D137" i="1"/>
  <c r="C139" i="1"/>
  <c r="C138" i="1" s="1"/>
  <c r="D139" i="1"/>
  <c r="D138" i="1" s="1"/>
  <c r="C141" i="1"/>
  <c r="D141" i="1"/>
  <c r="C142" i="1"/>
  <c r="D142" i="1"/>
  <c r="C144" i="1"/>
  <c r="C146" i="1"/>
  <c r="C145" i="1" s="1"/>
  <c r="D146" i="1"/>
  <c r="D145" i="1" s="1"/>
  <c r="C153" i="1"/>
  <c r="C152" i="1" s="1"/>
  <c r="D153" i="1"/>
  <c r="D152" i="1" s="1"/>
  <c r="C155" i="1"/>
  <c r="C154" i="1" s="1"/>
  <c r="D155" i="1"/>
  <c r="D154" i="1" s="1"/>
  <c r="C157" i="1"/>
  <c r="D157" i="1"/>
  <c r="C160" i="1"/>
  <c r="D160" i="1"/>
  <c r="C161" i="1"/>
  <c r="D161" i="1"/>
  <c r="C162" i="1"/>
  <c r="D162" i="1"/>
  <c r="C163" i="1"/>
  <c r="D163" i="1"/>
  <c r="C166" i="1"/>
  <c r="C164" i="1" s="1"/>
  <c r="D166" i="1"/>
  <c r="D164" i="1" s="1"/>
  <c r="C181" i="1"/>
  <c r="C180" i="1" s="1"/>
  <c r="D181" i="1"/>
  <c r="D180" i="1" s="1"/>
  <c r="C183" i="1"/>
  <c r="D183" i="1"/>
  <c r="C184" i="1"/>
  <c r="D184" i="1"/>
  <c r="C186" i="1"/>
  <c r="D186" i="1"/>
  <c r="C187" i="1"/>
  <c r="D187" i="1"/>
  <c r="C188" i="1"/>
  <c r="D188" i="1"/>
  <c r="C190" i="1"/>
  <c r="C189" i="1" s="1"/>
  <c r="D190" i="1"/>
  <c r="D189" i="1" s="1"/>
  <c r="C194" i="1"/>
  <c r="C191" i="1" s="1"/>
  <c r="D194" i="1"/>
  <c r="D191" i="1" s="1"/>
  <c r="H1095" i="1"/>
  <c r="C1093" i="1"/>
  <c r="C1094" i="1" s="1"/>
  <c r="F1092" i="1"/>
  <c r="E1092" i="1"/>
  <c r="D1092" i="1"/>
  <c r="E1091" i="1"/>
  <c r="D1091" i="1"/>
  <c r="E1090" i="1"/>
  <c r="D1090" i="1"/>
  <c r="E1089" i="1"/>
  <c r="D1089" i="1"/>
  <c r="E1088" i="1"/>
  <c r="D1088" i="1"/>
  <c r="E1087" i="1"/>
  <c r="D1087" i="1"/>
  <c r="E1086" i="1"/>
  <c r="G1086" i="1" s="1"/>
  <c r="F1085" i="1"/>
  <c r="E1085" i="1"/>
  <c r="D1085" i="1"/>
  <c r="F1084" i="1"/>
  <c r="E1084" i="1"/>
  <c r="D1084" i="1"/>
  <c r="F1083" i="1"/>
  <c r="E1083" i="1"/>
  <c r="D1083" i="1"/>
  <c r="F1082" i="1"/>
  <c r="E1082" i="1"/>
  <c r="D1082" i="1"/>
  <c r="F1069" i="1"/>
  <c r="F1068" i="1"/>
  <c r="F1067" i="1"/>
  <c r="F1066" i="1"/>
  <c r="F1065" i="1"/>
  <c r="F1064" i="1"/>
  <c r="F1063" i="1"/>
  <c r="F1062" i="1"/>
  <c r="F1061" i="1"/>
  <c r="F1060" i="1"/>
  <c r="F1059" i="1"/>
  <c r="F1058" i="1"/>
  <c r="F1057" i="1"/>
  <c r="F1056" i="1"/>
  <c r="F1055" i="1"/>
  <c r="F1054" i="1"/>
  <c r="F1053" i="1"/>
  <c r="F1052" i="1"/>
  <c r="F1051" i="1"/>
  <c r="F1049" i="1"/>
  <c r="F1048" i="1"/>
  <c r="F1047" i="1"/>
  <c r="F1046" i="1"/>
  <c r="F1045" i="1"/>
  <c r="F1044" i="1"/>
  <c r="F1043" i="1"/>
  <c r="F1042" i="1"/>
  <c r="F1041" i="1"/>
  <c r="F1040" i="1"/>
  <c r="F1039" i="1"/>
  <c r="F1038" i="1"/>
  <c r="F1037" i="1"/>
  <c r="F1036" i="1"/>
  <c r="F1034" i="1"/>
  <c r="F1033" i="1"/>
  <c r="F1032" i="1"/>
  <c r="F1031" i="1"/>
  <c r="F1030" i="1"/>
  <c r="F1029" i="1"/>
  <c r="F1028" i="1"/>
  <c r="F1027" i="1"/>
  <c r="F1026" i="1"/>
  <c r="F1025" i="1"/>
  <c r="F1024" i="1"/>
  <c r="F1023" i="1"/>
  <c r="D1012" i="1"/>
  <c r="F1005" i="1"/>
  <c r="D1005" i="1"/>
  <c r="C1001" i="1"/>
  <c r="C1000" i="1"/>
  <c r="C999" i="1"/>
  <c r="F997" i="1"/>
  <c r="F981" i="1"/>
  <c r="D981" i="1"/>
  <c r="G979" i="1"/>
  <c r="G981" i="1" s="1"/>
  <c r="H898" i="1"/>
  <c r="B898" i="1"/>
  <c r="K897" i="1"/>
  <c r="F897" i="1"/>
  <c r="J895" i="1"/>
  <c r="K895" i="1" s="1"/>
  <c r="E895" i="1"/>
  <c r="C895" i="1"/>
  <c r="J893" i="1"/>
  <c r="K893" i="1" s="1"/>
  <c r="E893" i="1"/>
  <c r="D893" i="1"/>
  <c r="C893" i="1"/>
  <c r="K891" i="1"/>
  <c r="F891" i="1"/>
  <c r="J889" i="1"/>
  <c r="I889" i="1"/>
  <c r="E889" i="1"/>
  <c r="D889" i="1"/>
  <c r="C889" i="1"/>
  <c r="J887" i="1"/>
  <c r="G887" i="1"/>
  <c r="G898" i="1" s="1"/>
  <c r="E887" i="1"/>
  <c r="C887" i="1"/>
  <c r="J885" i="1"/>
  <c r="I885" i="1"/>
  <c r="E885" i="1"/>
  <c r="D885" i="1"/>
  <c r="C885" i="1"/>
  <c r="J883" i="1"/>
  <c r="K883" i="1" s="1"/>
  <c r="E883" i="1"/>
  <c r="C883" i="1"/>
  <c r="J881" i="1"/>
  <c r="K881" i="1" s="1"/>
  <c r="E881" i="1"/>
  <c r="C881" i="1"/>
  <c r="K879" i="1"/>
  <c r="E879" i="1"/>
  <c r="F879" i="1" s="1"/>
  <c r="C29" i="1" l="1"/>
  <c r="G1756" i="1"/>
  <c r="I1871" i="1"/>
  <c r="I1874" i="1" s="1"/>
  <c r="F1717" i="1"/>
  <c r="G1757" i="1" s="1"/>
  <c r="G1824" i="1"/>
  <c r="D118" i="1"/>
  <c r="C91" i="1"/>
  <c r="D41" i="1"/>
  <c r="C24" i="1"/>
  <c r="C156" i="1"/>
  <c r="C88" i="1"/>
  <c r="C94" i="1" s="1"/>
  <c r="C41" i="1"/>
  <c r="D17" i="1"/>
  <c r="D7" i="1"/>
  <c r="C140" i="1"/>
  <c r="C135" i="1"/>
  <c r="C118" i="1"/>
  <c r="C73" i="1"/>
  <c r="D49" i="1"/>
  <c r="C17" i="1"/>
  <c r="C7" i="1"/>
  <c r="D73" i="1"/>
  <c r="D24" i="1"/>
  <c r="D10" i="1"/>
  <c r="D29" i="1"/>
  <c r="C10" i="1"/>
  <c r="L891" i="1"/>
  <c r="D140" i="1"/>
  <c r="D135" i="1"/>
  <c r="D182" i="1"/>
  <c r="C49" i="1"/>
  <c r="D156" i="1"/>
  <c r="F893" i="1"/>
  <c r="L893" i="1" s="1"/>
  <c r="C182" i="1"/>
  <c r="C124" i="1"/>
  <c r="C112" i="1"/>
  <c r="D112" i="1"/>
  <c r="C68" i="1"/>
  <c r="C76" i="1" s="1"/>
  <c r="C82" i="1" s="1"/>
  <c r="F889" i="1"/>
  <c r="D124" i="1"/>
  <c r="D68" i="1"/>
  <c r="G1090" i="1"/>
  <c r="D898" i="1"/>
  <c r="K887" i="1"/>
  <c r="D997" i="1"/>
  <c r="D1003" i="1" s="1"/>
  <c r="G1087" i="1"/>
  <c r="C898" i="1"/>
  <c r="K885" i="1"/>
  <c r="G1091" i="1"/>
  <c r="L897" i="1"/>
  <c r="I898" i="1"/>
  <c r="D1094" i="1"/>
  <c r="E1094" i="1"/>
  <c r="G1085" i="1"/>
  <c r="G1088" i="1"/>
  <c r="L879" i="1"/>
  <c r="F1094" i="1"/>
  <c r="G1084" i="1"/>
  <c r="K889" i="1"/>
  <c r="G1083" i="1"/>
  <c r="G1089" i="1"/>
  <c r="G1092" i="1"/>
  <c r="G1093" i="1"/>
  <c r="G1082" i="1"/>
  <c r="E898" i="1"/>
  <c r="F883" i="1"/>
  <c r="L883" i="1" s="1"/>
  <c r="F887" i="1"/>
  <c r="F895" i="1"/>
  <c r="L895" i="1" s="1"/>
  <c r="E979" i="1"/>
  <c r="E981" i="1" s="1"/>
  <c r="C979" i="1"/>
  <c r="C981" i="1" s="1"/>
  <c r="F881" i="1"/>
  <c r="L881" i="1" s="1"/>
  <c r="J898" i="1"/>
  <c r="F885" i="1"/>
  <c r="C463" i="1"/>
  <c r="C462" i="1"/>
  <c r="C451" i="1"/>
  <c r="D446" i="1"/>
  <c r="C446" i="1"/>
  <c r="C438" i="1"/>
  <c r="C432" i="1"/>
  <c r="C426" i="1"/>
  <c r="C413" i="1"/>
  <c r="C391" i="1"/>
  <c r="C386" i="1"/>
  <c r="B376" i="1"/>
  <c r="C360" i="1"/>
  <c r="C346" i="1"/>
  <c r="C345" i="1" s="1"/>
  <c r="D336" i="1"/>
  <c r="C312" i="1"/>
  <c r="C308" i="1"/>
  <c r="C307" i="1"/>
  <c r="C306" i="1"/>
  <c r="C304" i="1"/>
  <c r="E1911" i="1" l="1"/>
  <c r="C59" i="1"/>
  <c r="D59" i="1"/>
  <c r="K898" i="1"/>
  <c r="C35" i="1"/>
  <c r="C134" i="1"/>
  <c r="D35" i="1"/>
  <c r="D60" i="1" s="1"/>
  <c r="D134" i="1"/>
  <c r="C60" i="1"/>
  <c r="C95" i="1"/>
  <c r="D76" i="1"/>
  <c r="D82" i="1" s="1"/>
  <c r="C111" i="1"/>
  <c r="F898" i="1"/>
  <c r="D111" i="1"/>
  <c r="L889" i="1"/>
  <c r="L885" i="1"/>
  <c r="L887" i="1"/>
  <c r="G1094" i="1"/>
  <c r="C385" i="1"/>
  <c r="C467" i="1"/>
  <c r="C344" i="1"/>
  <c r="C328" i="1"/>
  <c r="C336" i="1"/>
  <c r="L898" i="1" l="1"/>
  <c r="C197" i="1"/>
  <c r="D197" i="1"/>
  <c r="F1071" i="1"/>
  <c r="F1070" i="1"/>
  <c r="D857" i="1"/>
  <c r="C857" i="1"/>
  <c r="D845" i="1"/>
  <c r="D846" i="1" s="1"/>
  <c r="C845" i="1"/>
  <c r="C846" i="1" s="1"/>
  <c r="D831" i="1"/>
  <c r="C831" i="1"/>
  <c r="D798" i="1"/>
  <c r="C798" i="1"/>
  <c r="D770" i="1"/>
  <c r="C770" i="1"/>
  <c r="E756" i="1"/>
  <c r="E754" i="1"/>
  <c r="D754" i="1"/>
  <c r="E750" i="1"/>
  <c r="D750" i="1"/>
  <c r="D735" i="1"/>
  <c r="C735" i="1"/>
  <c r="D703" i="1"/>
  <c r="C703" i="1"/>
  <c r="D832" i="1" l="1"/>
  <c r="C832" i="1"/>
  <c r="C736" i="1"/>
  <c r="D736" i="1"/>
  <c r="D758" i="1"/>
  <c r="C771" i="1" s="1"/>
  <c r="E758" i="1"/>
  <c r="D77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26" authorId="0" shapeId="0" xr:uid="{B8071B97-899D-4016-B6FB-3C48986495C7}">
      <text>
        <r>
          <rPr>
            <sz val="11"/>
            <color indexed="8"/>
            <rFont val="Microsoft YaHei"/>
            <family val="2"/>
          </rPr>
          <t xml:space="preserve">cristinao:
no borrar importe
</t>
        </r>
      </text>
    </comment>
    <comment ref="D426" authorId="0" shapeId="0" xr:uid="{41154371-3F90-4BE8-9BAA-89140EA55418}">
      <text>
        <r>
          <rPr>
            <sz val="11"/>
            <color indexed="8"/>
            <rFont val="Microsoft YaHei"/>
            <family val="2"/>
          </rPr>
          <t>cristinao:al total de inversiones por sucursal restarle las perdidas acumuladas</t>
        </r>
      </text>
    </comment>
    <comment ref="B432" authorId="0" shapeId="0" xr:uid="{1C25BFF7-DBAA-430E-9587-CCD31795243D}">
      <text>
        <r>
          <rPr>
            <sz val="11"/>
            <color indexed="8"/>
            <rFont val="Microsoft YaHei"/>
            <family val="2"/>
          </rPr>
          <t xml:space="preserve">cristinao:
no borrar importe
</t>
        </r>
      </text>
    </comment>
    <comment ref="B438" authorId="0" shapeId="0" xr:uid="{EF2FEE8E-A05E-4793-858C-9A40E235F947}">
      <text>
        <r>
          <rPr>
            <sz val="11"/>
            <color indexed="8"/>
            <rFont val="Microsoft YaHei"/>
            <family val="2"/>
          </rPr>
          <t xml:space="preserve">cristinao:
no borrar importe
</t>
        </r>
      </text>
    </comment>
    <comment ref="D438" authorId="0" shapeId="0" xr:uid="{C2C2A2E1-EC22-4AEC-AC21-3F8714B98F21}">
      <text>
        <r>
          <rPr>
            <sz val="11"/>
            <color indexed="8"/>
            <rFont val="Microsoft YaHei"/>
            <family val="2"/>
          </rPr>
          <t xml:space="preserve">cristinao:
no borrar importe
</t>
        </r>
      </text>
    </comment>
    <comment ref="B457" authorId="0" shapeId="0" xr:uid="{34F73293-952B-47D6-A183-8F34B877250A}">
      <text>
        <r>
          <rPr>
            <sz val="11"/>
            <color indexed="8"/>
            <rFont val="Microsoft YaHei"/>
            <family val="2"/>
          </rPr>
          <t>cristinao:
Gladys tiene que pasar el importe.</t>
        </r>
      </text>
    </comment>
    <comment ref="B463" authorId="0" shapeId="0" xr:uid="{F8872E90-382C-4C47-AC85-FCCC8473C7D3}">
      <text>
        <r>
          <rPr>
            <sz val="11"/>
            <color indexed="8"/>
            <rFont val="Microsoft YaHei"/>
            <family val="2"/>
          </rPr>
          <t>cristinao:
Gladys tiene que pasar el importe.</t>
        </r>
      </text>
    </comment>
    <comment ref="B465" authorId="0" shapeId="0" xr:uid="{E7299D8D-7B01-401A-BDAA-6A82EC724DC7}">
      <text>
        <r>
          <rPr>
            <sz val="11"/>
            <color indexed="8"/>
            <rFont val="Microsoft YaHei"/>
            <family val="2"/>
          </rPr>
          <t>cristinao:
Interes de prestamo banco LP</t>
        </r>
      </text>
    </comment>
  </commentList>
</comments>
</file>

<file path=xl/sharedStrings.xml><?xml version="1.0" encoding="utf-8"?>
<sst xmlns="http://schemas.openxmlformats.org/spreadsheetml/2006/main" count="1973" uniqueCount="1299">
  <si>
    <t>(Expresado en miles de Guaraníes)</t>
  </si>
  <si>
    <t>A C T I V O</t>
  </si>
  <si>
    <t>ACTIVO CORRIENTE</t>
  </si>
  <si>
    <t>DISPONIBILIDADES-Nota 3</t>
  </si>
  <si>
    <t>CAJA</t>
  </si>
  <si>
    <t>BANCOS</t>
  </si>
  <si>
    <t>CREDITOS-Nota 4</t>
  </si>
  <si>
    <t>DOCUMENTOS A COBRAR</t>
  </si>
  <si>
    <t>OTROS CREDITOS</t>
  </si>
  <si>
    <t>OTROS ANTICIPOS</t>
  </si>
  <si>
    <t>PRESTAMOS CONCEDIDOS</t>
  </si>
  <si>
    <t>CREDITOS FISCALES</t>
  </si>
  <si>
    <t>MENOS:PREVISION P/DEUDORES INCOBRABLES</t>
  </si>
  <si>
    <t>EXISTENCIAS-Nota 5  y Anexo F</t>
  </si>
  <si>
    <t>PRODUCTOS,SUB PRODUCTOS,EN PROCESO</t>
  </si>
  <si>
    <t>INSUMOS,MATERIALES,MATERIA PRIMA</t>
  </si>
  <si>
    <t>ACTIVO DIFERIDO</t>
  </si>
  <si>
    <t>GASTOS DE REORGANIZACION</t>
  </si>
  <si>
    <t>ALQUILERES PAGADOS POR ADELANTADO</t>
  </si>
  <si>
    <t>SISTEMA INFORMATICO SOFTWARE</t>
  </si>
  <si>
    <t>GASTOS A DEVENGAR - Nota 8</t>
  </si>
  <si>
    <t>REPUESTO A UTILIZAR</t>
  </si>
  <si>
    <t>GASTOS A DEVENGAR</t>
  </si>
  <si>
    <t>COMBUSTIBLES A UTILIZAR</t>
  </si>
  <si>
    <t>INVERSIONES</t>
  </si>
  <si>
    <t>INVERSIONES FONDOS MUTUOS</t>
  </si>
  <si>
    <t>CERTIFICADO DE DEPOSITO DE AHORRO</t>
  </si>
  <si>
    <t>TOTAL ACTIVO CORRIENTE</t>
  </si>
  <si>
    <t>ACTIVO NO CORRIENTE</t>
  </si>
  <si>
    <t>ACTIVO FIJO-Nota 6 y Anexo A</t>
  </si>
  <si>
    <t>BIENES EN OPERACIÓN</t>
  </si>
  <si>
    <t>MENOS: DEPRECIACION ACUMULADA</t>
  </si>
  <si>
    <t>INVERSIONES EN EL EXTERIOR</t>
  </si>
  <si>
    <r>
      <t>INVERS- FILIAL RESISTENCIA</t>
    </r>
    <r>
      <rPr>
        <b/>
        <sz val="12"/>
        <color indexed="8"/>
        <rFont val="Times New Roman"/>
        <family val="1"/>
      </rPr>
      <t>-Nota 7</t>
    </r>
  </si>
  <si>
    <r>
      <t>INVERS- FILIAL BRASIL</t>
    </r>
    <r>
      <rPr>
        <b/>
        <sz val="12"/>
        <color indexed="8"/>
        <rFont val="Times New Roman"/>
        <family val="1"/>
      </rPr>
      <t>-Nota 7</t>
    </r>
  </si>
  <si>
    <t>APORTE P/FUTURA INTEGRACION DE CAPITAL</t>
  </si>
  <si>
    <t>PERD. ACUM. APORTE P/FUTURA I.C.- F. CURITIBA</t>
  </si>
  <si>
    <t xml:space="preserve"> </t>
  </si>
  <si>
    <t>GANANCIAS ACUMULADAS- SUC. RESISTENCIA</t>
  </si>
  <si>
    <t>GANANCIAS ACUMULADAS- SUC. BRASIL</t>
  </si>
  <si>
    <t>GASTOS A DEVENGAR-Nota 8</t>
  </si>
  <si>
    <t>TOTAL ACTIVO NO CORRIENTE</t>
  </si>
  <si>
    <t>TOTAL ACTIVO</t>
  </si>
  <si>
    <t>P A S I V O</t>
  </si>
  <si>
    <t>PASIVO CORRIENTE</t>
  </si>
  <si>
    <t>DEUDAS</t>
  </si>
  <si>
    <r>
      <t>PROVEEDORES-</t>
    </r>
    <r>
      <rPr>
        <b/>
        <sz val="12"/>
        <color indexed="8"/>
        <rFont val="Times New Roman"/>
        <family val="1"/>
      </rPr>
      <t>Nota 9 y Anexo G</t>
    </r>
  </si>
  <si>
    <r>
      <t xml:space="preserve">BONOS BURSATILES- </t>
    </r>
    <r>
      <rPr>
        <b/>
        <sz val="12"/>
        <color indexed="8"/>
        <rFont val="Times New Roman"/>
        <family val="1"/>
      </rPr>
      <t>Nota 10.2 y Anexo G</t>
    </r>
  </si>
  <si>
    <r>
      <t xml:space="preserve">OBLIGACIONES BANCARIAS- </t>
    </r>
    <r>
      <rPr>
        <b/>
        <sz val="12"/>
        <color indexed="8"/>
        <rFont val="Times New Roman"/>
        <family val="1"/>
      </rPr>
      <t>Nota 10.1 y Anexo G</t>
    </r>
  </si>
  <si>
    <r>
      <t>OTROS PASIVOS-</t>
    </r>
    <r>
      <rPr>
        <b/>
        <sz val="12"/>
        <color indexed="8"/>
        <rFont val="Times New Roman"/>
        <family val="1"/>
      </rPr>
      <t>Nota 10.2 y Anexo G</t>
    </r>
  </si>
  <si>
    <t>PROVISIONES</t>
  </si>
  <si>
    <r>
      <t xml:space="preserve">PROVISIONES- </t>
    </r>
    <r>
      <rPr>
        <b/>
        <sz val="12"/>
        <color indexed="8"/>
        <rFont val="Times New Roman"/>
        <family val="1"/>
      </rPr>
      <t>Nota 11.1 y 11.3</t>
    </r>
  </si>
  <si>
    <r>
      <t xml:space="preserve">ANTICIPO DE CLIENTES- </t>
    </r>
    <r>
      <rPr>
        <b/>
        <sz val="12"/>
        <color indexed="8"/>
        <rFont val="Times New Roman"/>
        <family val="1"/>
      </rPr>
      <t>Nota 11.2</t>
    </r>
  </si>
  <si>
    <t>TOTAL PASIVO CORRIENTE</t>
  </si>
  <si>
    <t>PASIVO NO CORRIENTE</t>
  </si>
  <si>
    <r>
      <t>OTRAS CUENTAS A PAGAR-</t>
    </r>
    <r>
      <rPr>
        <b/>
        <sz val="12"/>
        <color indexed="8"/>
        <rFont val="Times New Roman"/>
        <family val="1"/>
      </rPr>
      <t>Nota 12.1; 12.2y Anexo G</t>
    </r>
  </si>
  <si>
    <t>TOTAL PASIVO NO CORRIENTE</t>
  </si>
  <si>
    <t>TOTAL PASIVO</t>
  </si>
  <si>
    <t>P A T R I M O N I O   N E T O</t>
  </si>
  <si>
    <t>CAPITAL</t>
  </si>
  <si>
    <t>CAPITAL SOCIAL</t>
  </si>
  <si>
    <t>CAPITAL A INTEGRAR</t>
  </si>
  <si>
    <t>RESERVAS</t>
  </si>
  <si>
    <t>RESERVA LEGAL</t>
  </si>
  <si>
    <t>RESERVA DE REVALUO</t>
  </si>
  <si>
    <t>RESULTADOS</t>
  </si>
  <si>
    <t>RESULTADOS ACUMULADOS</t>
  </si>
  <si>
    <t>RESULTADO DEL EJERCICIO</t>
  </si>
  <si>
    <t>TOTAL PATRIMONIO NETO</t>
  </si>
  <si>
    <t>TOTAL PASIVO Y PATRIMONIO NETO</t>
  </si>
  <si>
    <t>CUENTAS DE ORDEN</t>
  </si>
  <si>
    <t>CARTAS DE CREDITO-BANCO REGIONAL</t>
  </si>
  <si>
    <t>CARTAS DE CREDITO</t>
  </si>
  <si>
    <t>CREDITOS A RECUPERAR SUPERSPUMA DO BRASIL</t>
  </si>
  <si>
    <t>GARANTIA BANCARIA</t>
  </si>
  <si>
    <t>FONDO MUTUO DISPONIBLE RENTA FIJA</t>
  </si>
  <si>
    <t>CREDITOS A RECUPERAR</t>
  </si>
  <si>
    <t>BANCO REGIONAL- GARANTIA BANCARIA</t>
  </si>
  <si>
    <t>CADIEM ADMINISTRADORA DE FONDOS MUTUOS S.A.</t>
  </si>
  <si>
    <t>I N G R E S O S</t>
  </si>
  <si>
    <t>INGRESOS OPERATIVOS</t>
  </si>
  <si>
    <t>INGRESOS POR VENTAS</t>
  </si>
  <si>
    <t>INGRESOS POR VENTA NACIONAL</t>
  </si>
  <si>
    <t>INGRESOS POR VENTAS EXPORTACION</t>
  </si>
  <si>
    <t>OTROS INGRESOS OPERATIVOS</t>
  </si>
  <si>
    <t>INGRESOS FLETES DE EXPORTACION</t>
  </si>
  <si>
    <t>CESION DE CREDITOS</t>
  </si>
  <si>
    <t>INGRESOS FINANCIEROS</t>
  </si>
  <si>
    <t>INTERESES GANADOS EN CAJA AHORRO</t>
  </si>
  <si>
    <t>DIFERENCIA DE CAMBIO</t>
  </si>
  <si>
    <t>INTERESES COBRADOS</t>
  </si>
  <si>
    <t>INGRESOS OPERACIONES FINANCIERAS</t>
  </si>
  <si>
    <t>INGRESOS NO OPERATIVOS</t>
  </si>
  <si>
    <t>INGRESOS EXTRAORDINARIOS</t>
  </si>
  <si>
    <t>INGRESOS DE INVERSION EN EL EXTERIOR</t>
  </si>
  <si>
    <t>INGRESOS POR INVERSION</t>
  </si>
  <si>
    <t>INGRESOS DE INVERSION SUC. RESISTENCIA</t>
  </si>
  <si>
    <t>INGRESOS DE INVERSION SUC. CURITIBA</t>
  </si>
  <si>
    <t>E G R E S O S</t>
  </si>
  <si>
    <t>GASTOS OPERATIVOS</t>
  </si>
  <si>
    <t>COSTO DE MERCADERIAS VENDIDAS</t>
  </si>
  <si>
    <t>GASTOS INDIRECTOS DE FABRICA</t>
  </si>
  <si>
    <t>GASTOS OPERATIVOS PRODUCCION</t>
  </si>
  <si>
    <t>GASTOS COMERCIALES</t>
  </si>
  <si>
    <t>COMERCIO NACIONAL</t>
  </si>
  <si>
    <t>COMERCIO EXTERIOR</t>
  </si>
  <si>
    <t>GASTOS DE GERENCIA LOGISTICA</t>
  </si>
  <si>
    <t>GASTOS GERENCIA MARKETING</t>
  </si>
  <si>
    <t>GASTOS LOGISTICA</t>
  </si>
  <si>
    <t>GASTOS DE LOGISTICA</t>
  </si>
  <si>
    <t>GASTOS ADMINISTRATIVOS</t>
  </si>
  <si>
    <t>GASTOS DE ADMINISTRACION</t>
  </si>
  <si>
    <t>GASTOS GERENCIA GENERAL</t>
  </si>
  <si>
    <t>GASTOS DE ESTRUCTURA</t>
  </si>
  <si>
    <t>GASTOS INVESTIGACION Y DESARROLLO</t>
  </si>
  <si>
    <t>GASTOS MARKETING</t>
  </si>
  <si>
    <t>GASTOS RECURSOS HUMANOS</t>
  </si>
  <si>
    <t>GASTOS SEGURIDAD Y PREVENCION</t>
  </si>
  <si>
    <t>GASTOS DE TECNOLOGIA E INFORMATICA</t>
  </si>
  <si>
    <t>GASTOS SERVICIOS GENERALES</t>
  </si>
  <si>
    <t>GASTOS DE CALIDAD</t>
  </si>
  <si>
    <t>GASTOS DE SUCURSALES</t>
  </si>
  <si>
    <t>GASTOS SUC. ENCARNACION</t>
  </si>
  <si>
    <t>GASTOS SUC. CIUDAD DEL ESTE</t>
  </si>
  <si>
    <t>GASTOS SUC. FILADELFIA</t>
  </si>
  <si>
    <t>GASTOS SUC. SAN ESTANILAO</t>
  </si>
  <si>
    <t>GASTOS SUC. CAAGUAZU</t>
  </si>
  <si>
    <t>GASTOS SUC. CARAPEGUA</t>
  </si>
  <si>
    <t>GASTOS SUC. SANTA ROSA DEL AGUARAY</t>
  </si>
  <si>
    <t>GASTOS SUC. CAACUPE</t>
  </si>
  <si>
    <t>GASTOS SUC. FNDO DE LA MORA</t>
  </si>
  <si>
    <t>GASTOS SUC. ACCESO SUR</t>
  </si>
  <si>
    <t>GASTOS SUC. MARIANO R. ALONSO</t>
  </si>
  <si>
    <t>GASTOS TIENDA RESTORE</t>
  </si>
  <si>
    <t>GASTOS SUC. SAN LORENZO</t>
  </si>
  <si>
    <t>GASTOS FINANCIEROS</t>
  </si>
  <si>
    <t>GASTOS NO OPERATIVOS</t>
  </si>
  <si>
    <t>DOCUMENTOS INCOBRABLES</t>
  </si>
  <si>
    <t>PERDIDA EN VENTA DE ACTIVO FIJO</t>
  </si>
  <si>
    <t>DONACIONES Y CONTRIBUCIONES</t>
  </si>
  <si>
    <t>PERDIDAS EJERCICIO FILIAL CURITIBA</t>
  </si>
  <si>
    <t>PERDIDAS EJERCICIO FILIAL RESISTENCIA</t>
  </si>
  <si>
    <t>GASTOS FISCALES</t>
  </si>
  <si>
    <t>IMPUESTOS FISCALES Y MUNICIPALES</t>
  </si>
  <si>
    <t>GASTOS NO DEDUCIBLES</t>
  </si>
  <si>
    <t>GASTOS FISCALES NO DEDUCIBLES</t>
  </si>
  <si>
    <t>OTROS GASTOS NO DEDUCIBLES</t>
  </si>
  <si>
    <t>Las notas y cuadros que se acompañan forman parte integrante de éstos Estados Contables</t>
  </si>
  <si>
    <t>Rubros</t>
  </si>
  <si>
    <t>Total</t>
  </si>
  <si>
    <t>Revalúo</t>
  </si>
  <si>
    <t>NOTA A LOS ESTADOS CONTABLES</t>
  </si>
  <si>
    <t xml:space="preserve"> NOTA 1: EL ENTE</t>
  </si>
  <si>
    <r>
      <t xml:space="preserve">La empresa </t>
    </r>
    <r>
      <rPr>
        <b/>
        <sz val="12"/>
        <color theme="1"/>
        <rFont val="Times New Roman"/>
        <family val="1"/>
      </rPr>
      <t>SUPERSPUMA DEL PARAGUAY Sociedad Anónima Emisora de Capital Abierto</t>
    </r>
    <r>
      <rPr>
        <sz val="12"/>
        <color theme="1"/>
        <rFont val="Times New Roman"/>
        <family val="1"/>
      </rPr>
      <t xml:space="preserve"> fue constituida por Escritura Pública N° 198 de fecha 24 de Julio de 1.976, reconocida su personería jurídica por Decreto del Poder Ejecutivo de la Nación N°  25.421 de fecha 10 de Septiembre de 1.976, e inscripta en el Registro Público de Comercio bajo el N° 708 de fecha 21 de Septiembre de 1.976. Los estatutos sociales fueron modificados sucesivamente por las siguientes escrituras públicas: Nº 307 de fecha 03 de Diciembre de 1.981, Nº 148 de fecha 28 de Junio de 1.994, Nº 341 de fecha 29 de Diciembre de 1.994, Nº 9 de fecha 15 de Mayo de 2.004. Por escritura pública Nº 176 de fecha 6 de Octubre de 2.004 se constituye en Sociedad Anónima Emisora de Capital Abierto.  En fecha 08 de Junio de 2.005, por resolución Nº 856/05, la Comisión Nacional de Valores calificó a Superspuma del Paraguay como Sociedad Emisora de Capital Abierto. </t>
    </r>
  </si>
  <si>
    <t>La Sociedad tiene por objeto principal la industrialización de espuma de poliuretano y demás derivados y los provenientes de productos de polimerización y de copolimerización y todos los afines conexos o derivados.</t>
  </si>
  <si>
    <t>Podrá además realizar operaciones de importación y exportación, compraventa de mercaderías en general y de materia prima elaborada o a elaborar, de productos y frutos del país y del extranjero, así como cualquier otra clase de operaciones comerciales y financieras, por cuenta propia o de terceros, adquirir y transferir bienes raíces o muebles y constituir sobre ellos derecho reales.  La Sociedad tendrá una duración de (99) noventa y nueve años.</t>
  </si>
  <si>
    <t>NOTA 2: PRINCIPALES POLITICAS DE CONTABILIDAD</t>
  </si>
  <si>
    <t>2.1.  VALUACION</t>
  </si>
  <si>
    <t>En los demás rubros, no se reconocen los efectos de inflación en el balance general de la Sociedad, ni en los resultados de sus operaciones.</t>
  </si>
  <si>
    <t>2.2.  DEPRECIACION</t>
  </si>
  <si>
    <t>La depreciación del activo fijo es determinada a partir del año siguiente al de su incorporación, sobre la base del sistema lineal y en porcentajes que varían en función a los años de vida útil de cada uno de los grupos de bienes y de conformidad a la Ley 125/91, modificada por la Ley 2421/04, y resoluciones reglamentarias.</t>
  </si>
  <si>
    <t>2.3. RECONOCIMIENTO  DE INGRESOS Y EGRESOS</t>
  </si>
  <si>
    <t>2.4. PREPARACIÓN Y PRESENTACIÓN DE LOS ESTADOS CONTABLES</t>
  </si>
  <si>
    <r>
      <t xml:space="preserve">La empresa cuenta con filiales en la ciudad de Resistencia (República Argentina) y en la ciudad de Curitiba (República Federativa del Brasil).  Los estados contables solo registran y presentan los resultados de las operaciones efectuadas en territorio nacional (casa central y sucursales del interior), no así las operaciones de las filiales antes mencionadas.  Sobre las mismas, el balance de </t>
    </r>
    <r>
      <rPr>
        <b/>
        <sz val="12"/>
        <color theme="1"/>
        <rFont val="Times New Roman"/>
        <family val="1"/>
      </rPr>
      <t>Superspuma del Paraguay S. A. E. C. A.</t>
    </r>
    <r>
      <rPr>
        <sz val="12"/>
        <color theme="1"/>
        <rFont val="Times New Roman"/>
        <family val="1"/>
      </rPr>
      <t>, solo expresa el monto de las inversiones realizadas y de las cuentas a cobrar por el envío de mercaderías para su comercialización. El grupo económico está compuesto por Superspuma del Paraguay S. A. E. C. A. (casa matriz), Superspuma del Paraguay S. A. I. C. (Filial Resistencia) y Superspuma do Brasil Ltda. (Filial Curitiba).</t>
    </r>
  </si>
  <si>
    <t>2.5. ESTADOS CONTABLES CONSOLIDADOS</t>
  </si>
  <si>
    <t>El Balance General y Cuadro Demostrativo de Ingresos y Egresos consolidado del grupo económico mencionado en la nota 2.4, precedente, se ha elaborado en base a las normas internacionales de contabilidad referentes a la consolidación de éste tipo de informes.  El Balance General consolidado se presenta por separado, a los efectos informativos, traducido a guaraníes al tipo de cambio comprador establecidos por la Sub Secretaria de Estado de Tributación para el Real y el Peso Argentino al cierre del ejercicio que se informa.</t>
  </si>
  <si>
    <t>NOTA 3: DISPONIBILIDADES</t>
  </si>
  <si>
    <t>MONTO EN GS.</t>
  </si>
  <si>
    <t>DESCRIPCIÓN</t>
  </si>
  <si>
    <t>AÑO 2019</t>
  </si>
  <si>
    <t>AÑO 2018</t>
  </si>
  <si>
    <t>EFECTIVO</t>
  </si>
  <si>
    <t>FONDO FIJO</t>
  </si>
  <si>
    <t>FONDO FIJO- M/E</t>
  </si>
  <si>
    <t>FONDO DE CAMBIOS</t>
  </si>
  <si>
    <t>RECAUDACIONES A DEPOSITAR</t>
  </si>
  <si>
    <t>EFECTIVO – RECAUDACIONES A DEPOSITAR</t>
  </si>
  <si>
    <t>CHEQUES AL DIA – RECAUDACIONES A DEPOSITAR</t>
  </si>
  <si>
    <t>EFECTIVO –RECAUDACIONES A DEPOSITAR M/E</t>
  </si>
  <si>
    <t>REGIONAL S.A. G.</t>
  </si>
  <si>
    <t>REGIONAL S.A.U$S</t>
  </si>
  <si>
    <t>BANCO BBVA S.A. G.</t>
  </si>
  <si>
    <t>BANCO BBVA S.A. U$S</t>
  </si>
  <si>
    <t>VISION S.A. DE FINANZAS G.</t>
  </si>
  <si>
    <t>BANCO CONTINENTAL G.</t>
  </si>
  <si>
    <t>BANCO CONTINENTAL U$S</t>
  </si>
  <si>
    <t>BANCO FAMILIAR U$S</t>
  </si>
  <si>
    <t>BANCO FAMILIAR G.</t>
  </si>
  <si>
    <t>CITIBANK U$</t>
  </si>
  <si>
    <t>BANCO DO BRASIL</t>
  </si>
  <si>
    <t>BANCO DO BRASIL U$S</t>
  </si>
  <si>
    <t>BANCO GNB PARAGUAY S.A. G.</t>
  </si>
  <si>
    <t>BANCO GNB PARAGUAY S.A. U$S</t>
  </si>
  <si>
    <t>BANCO ITAU PARAGUAY S.A.</t>
  </si>
  <si>
    <t>BANCO ITAU PARAGUAY S.A. U$S</t>
  </si>
  <si>
    <t>INTERBANCO</t>
  </si>
  <si>
    <t>TOTALES</t>
  </si>
  <si>
    <t xml:space="preserve">NOTA 4: CREDITOS </t>
  </si>
  <si>
    <t>Esta cuenta integra parte del Activo Corriente que deberá ser convertido a efectivo en el transcurso del ejercicio, a partir de la fecha del último balance general, como así también los Activos No Corrientes. Los números están respaldados por Facturas a Créditos, Facturas de Exportación, cheques con fechas adelantadas, documentos en gestión judicial, cheques devueltos. El detalle es como sigue:</t>
  </si>
  <si>
    <t>CREDITOS CORRIENTE</t>
  </si>
  <si>
    <t>DEUDORES POR VENTAS</t>
  </si>
  <si>
    <t>DEUDORES POR VENTAS (NACIONAL)</t>
  </si>
  <si>
    <t xml:space="preserve">DOCUMENTOS A COBRAR </t>
  </si>
  <si>
    <t>TARJETAS DE CREDITO</t>
  </si>
  <si>
    <t>TARJETAS DE DEBITO</t>
  </si>
  <si>
    <t>DOCUMENTOS A COBRAR M/E</t>
  </si>
  <si>
    <t>CHEQUES DEVUELTOS</t>
  </si>
  <si>
    <t>CHEQUES ADELANTADOS</t>
  </si>
  <si>
    <t>(-)  PREVISIÓN P/CREDITOS INCOBRABLES</t>
  </si>
  <si>
    <t>DEUDORES POR VENTAS (EXPORTACION)</t>
  </si>
  <si>
    <t>ANTICIPOS AL PERSONAL</t>
  </si>
  <si>
    <t>ANTICIPOS DE COMISION</t>
  </si>
  <si>
    <t>VIATICOS A RENDIR</t>
  </si>
  <si>
    <t>ANTICIPO A PROV.DEL EXTERIOR</t>
  </si>
  <si>
    <t>ANTICIPO PROVEEDORES LOCALES</t>
  </si>
  <si>
    <t>ANTICIPO AL DESPACHANTE</t>
  </si>
  <si>
    <t>CUENTAS A COBRAR A ACCIONISTAS</t>
  </si>
  <si>
    <t>IMPORTACION EN CURSO</t>
  </si>
  <si>
    <t>ANTICIPO A IPS</t>
  </si>
  <si>
    <t>GARANTIA DE ALQUILER</t>
  </si>
  <si>
    <t>IMPUESTO AL VALOR AGREGADO</t>
  </si>
  <si>
    <t>CREDITOS TRIBUTARIOS</t>
  </si>
  <si>
    <t>ANTICIPO IMPUESTO A LA RENTA</t>
  </si>
  <si>
    <t>RETENCION IMPUESTO AL VALOR AGREGADO</t>
  </si>
  <si>
    <t>RETENCION IMPTO. A LA RENTA</t>
  </si>
  <si>
    <t>CHEQUES ADELANTADOS-M/N</t>
  </si>
  <si>
    <t>DESCUENTO DE DOCUMENTOS</t>
  </si>
  <si>
    <t>PRESTAMOS A ACCIONISTAS</t>
  </si>
  <si>
    <t>INTERESES A COBRAR</t>
  </si>
  <si>
    <t>CREDITOS NO CORRIENTE</t>
  </si>
  <si>
    <t>DOCUMENTO  EN GESTION DE COBRO</t>
  </si>
  <si>
    <t>CHEQUES DEVUELTOS EN GESTION JUDICIAL</t>
  </si>
  <si>
    <t>CHEQUES DEVUELTOS LP</t>
  </si>
  <si>
    <t>DOCUMENTOS Y OTROS CREDITOS EN GESTION DE COBRO</t>
  </si>
  <si>
    <t>NOTA 5: INVENTARIOS</t>
  </si>
  <si>
    <t>ALMOHADAS</t>
  </si>
  <si>
    <t>CABECERAS Y MESITAS</t>
  </si>
  <si>
    <t>COLCHONES LISOS</t>
  </si>
  <si>
    <t>COLCHONES MATELACE</t>
  </si>
  <si>
    <t>INSUMOS</t>
  </si>
  <si>
    <t>MATERIA PRIMA</t>
  </si>
  <si>
    <t>MATERIALES</t>
  </si>
  <si>
    <t>MERCADERIAS PARA LA VENTA</t>
  </si>
  <si>
    <t>PRODUCTOS EN PROCESO</t>
  </si>
  <si>
    <t>PULLMAN Y SOMIER</t>
  </si>
  <si>
    <t>SUB PRODUCTOS</t>
  </si>
  <si>
    <t>NOTA 6: PROPIEDAD PLANTA Y EQUIPO</t>
  </si>
  <si>
    <t>Este rubro registra los bienes de uso de la empresa a su valor revaluado neto de depreciaciones.  Las depreciaciones de activos fijos se calculan en base al método lineal directo en cuanto a la vida útil estimada del bien, y se encuentran revaluadas de acuerdo a lo establecido en la Ley Nº 2421/04.  Los bienes incorporados durante el ejercicio se hallan registrados a su valor de adquisición, revaluados y depreciados a partir del año siguiente de su incorporación.</t>
  </si>
  <si>
    <r>
      <t>NOTA 7</t>
    </r>
    <r>
      <rPr>
        <b/>
        <sz val="12"/>
        <color rgb="FF000000"/>
        <rFont val="Times New Roman"/>
        <family val="1"/>
      </rPr>
      <t>: INVERSIONES</t>
    </r>
  </si>
  <si>
    <r>
      <t xml:space="preserve">Los saldos de las cuentas de inversiones corresponden a las inversiones realizadas en las filiales, en concepto de capital. Se registran siguiendo el método del valor patrimonial proporcional, </t>
    </r>
    <r>
      <rPr>
        <sz val="11"/>
        <color rgb="FF000000"/>
        <rFont val="Calibri"/>
        <family val="2"/>
        <scheme val="minor"/>
      </rPr>
      <t xml:space="preserve">su valuación se practicó conforme la participación porcentual sobre el último valor conocido del patrimonio objeto de la inversión. </t>
    </r>
    <r>
      <rPr>
        <sz val="11"/>
        <color theme="1"/>
        <rFont val="Calibri"/>
        <family val="2"/>
        <scheme val="minor"/>
      </rPr>
      <t>La inversión es registrada inicialmente al costo, valores que se ajustan a su valor justo en caso de corresponder, y su valor libro es modificado de acuerdo a la participación en los resultados de la asociada al cierre de cada ejercicio. Si ésta registra utilidades o pérdidas directamente en su patrimonio neto, la Compañía también reconoce la participación que le corresponde en tales partidas. Se realizaron además aportes para futura integración de capital.</t>
    </r>
  </si>
  <si>
    <t>Filial Resistencia:</t>
  </si>
  <si>
    <t>Montos Expresados en Guaraníes</t>
  </si>
  <si>
    <t>Aporte de Capital</t>
  </si>
  <si>
    <t>Variación</t>
  </si>
  <si>
    <t>Inversión Total 2019</t>
  </si>
  <si>
    <t>Inversión Total 2018</t>
  </si>
  <si>
    <t>Filial Curitiba:</t>
  </si>
  <si>
    <t>Aporte p/ futura integ. Capital</t>
  </si>
  <si>
    <t>NOTA 8: GASTOS A DEVENGAR</t>
  </si>
  <si>
    <t>GASTOS A DEVENGAR CORRIENTE</t>
  </si>
  <si>
    <t>REPUESTOS A UTILIZAR</t>
  </si>
  <si>
    <t>REPUESTO EN DEPOSITO P/MANTENIMIENTO</t>
  </si>
  <si>
    <t>SEGUROS A VENCER C.P.</t>
  </si>
  <si>
    <t>INTERESES A VENCER</t>
  </si>
  <si>
    <t>INTERESES A VENCER-EMISION DE BONOS</t>
  </si>
  <si>
    <t>LICENCIA INFORMATICA ANTIVIRUS</t>
  </si>
  <si>
    <t>GASTOS A DEVENGAR NO CORRIENTE</t>
  </si>
  <si>
    <t>INTERESES A VENCER -EMISION DE BONOS</t>
  </si>
  <si>
    <t>-</t>
  </si>
  <si>
    <t>TOTAL</t>
  </si>
  <si>
    <t>NOTA9: PROVEEDORES</t>
  </si>
  <si>
    <t>Estas cuentas representan las obligaciones a pagar en el ejercicio, son pasivos a corto plazo con proveedores locales, Acreedores y Proveedores del exterior, por la provisión de bienes y servicios, según el siguiente detalle:</t>
  </si>
  <si>
    <t xml:space="preserve">"Música y Pasión S.A" </t>
  </si>
  <si>
    <t>"TELEFONICA CELULAR DEL PARAGUAY S.A."</t>
  </si>
  <si>
    <t>A.G.ZAMPHIROPOLOS S.A.</t>
  </si>
  <si>
    <t>ALIANZA SEGUROS Y REASEGUROS S.A.</t>
  </si>
  <si>
    <t>AMERICA S.R.L.</t>
  </si>
  <si>
    <t>ANDRES MILCIADES BURGOS RAMIREZ</t>
  </si>
  <si>
    <t xml:space="preserve">ARQUITECTOS ASOCIADOS S.R.L. </t>
  </si>
  <si>
    <t>ARRUA TRANSPORTE Y SERVICIOS</t>
  </si>
  <si>
    <t>ASEPASA S.A.</t>
  </si>
  <si>
    <t>ASIANA MOTOR S.A.</t>
  </si>
  <si>
    <t>ASTRO COMERCIAL</t>
  </si>
  <si>
    <t xml:space="preserve">ASUNCION CENTER S.R.L. </t>
  </si>
  <si>
    <t xml:space="preserve">AUTOMOTOR S.A. </t>
  </si>
  <si>
    <t xml:space="preserve">Balmasch </t>
  </si>
  <si>
    <t>BALPAR S.A.</t>
  </si>
  <si>
    <t>BANCARD S.A.</t>
  </si>
  <si>
    <t>BolsiPlast S.A.</t>
  </si>
  <si>
    <t>BRANDING Inc S.A.</t>
  </si>
  <si>
    <t>BRISTOL ELECTRODOMESTICO S.A.</t>
  </si>
  <si>
    <t>CASA IMPERIAL S.R.L.</t>
  </si>
  <si>
    <t>CG EMPRENDIMIENTOS VIALES</t>
  </si>
  <si>
    <t>CHUN DE LEE HYUN SU</t>
  </si>
  <si>
    <t>CINTAS S.A.</t>
  </si>
  <si>
    <t>CODIG S.A.</t>
  </si>
  <si>
    <t>COMPASA</t>
  </si>
  <si>
    <t>COOPERATIVA CHORTIZER LTDA.</t>
  </si>
  <si>
    <t>Copetrol Nueva Italia  de Osvaldo Alcides Krause Hasuman</t>
  </si>
  <si>
    <t>CREARTE S.A.C.I.</t>
  </si>
  <si>
    <t>CREDICARD S.A</t>
  </si>
  <si>
    <t>D&amp;R Asociados de Diana Paola Rodríguez Torres</t>
  </si>
  <si>
    <t>DHL PARAGUAY S.R.L.</t>
  </si>
  <si>
    <t>Digital Express</t>
  </si>
  <si>
    <t xml:space="preserve">DIOSNEL ZARZA RAMOS </t>
  </si>
  <si>
    <t>EDAN Escuela de Aministracion de Negocios de Educacion Superior</t>
  </si>
  <si>
    <t>EL METAL DORADO S.A.</t>
  </si>
  <si>
    <t>Electromotor S.A.</t>
  </si>
  <si>
    <t>ELECTROTOTAL</t>
  </si>
  <si>
    <t>ELITE de  Gerardo Daniel Samudio Monzon</t>
  </si>
  <si>
    <t>EMAASA (EMPRESA DE SERVICIO AMBIENTAL S.A.)</t>
  </si>
  <si>
    <t>EMPAC</t>
  </si>
  <si>
    <t>Empresa Herreria de Obra Sebastian</t>
  </si>
  <si>
    <t>Equifax Paraguay Sociedad Anónima</t>
  </si>
  <si>
    <t>ESTUDIO JURIDICO BALMO</t>
  </si>
  <si>
    <t xml:space="preserve">FUNDACION CENTRO SAN RAFAEL </t>
  </si>
  <si>
    <t>FUTUGRAF de Luis Benitez Nuñez Da Silveira</t>
  </si>
  <si>
    <t>GALTRADING S.A.</t>
  </si>
  <si>
    <t>GBV S.A.</t>
  </si>
  <si>
    <t>GRUPO GONZALEZ GIMENEZ</t>
  </si>
  <si>
    <t>Grupo Mercofer</t>
  </si>
  <si>
    <t>HERIMARC S.R.L.</t>
  </si>
  <si>
    <t>Herreria 4 hermanos de Julio Maria Fariña Maldonado</t>
  </si>
  <si>
    <t>INCOQUIM S.R.L.</t>
  </si>
  <si>
    <t xml:space="preserve">INDALCO </t>
  </si>
  <si>
    <t>Indi Car - Taller de Chaperia y Pintura de Roland Vega Lopez</t>
  </si>
  <si>
    <t>INSUPACK</t>
  </si>
  <si>
    <t>INTERNACIONAL PROJECTS CENTER S.A.</t>
  </si>
  <si>
    <t>INVERFIN</t>
  </si>
  <si>
    <t>INVIPINT S.A.C.I</t>
  </si>
  <si>
    <t>J.S. COMERCIAL S.R.L.</t>
  </si>
  <si>
    <t>JAUSER CARGO PARAGUAY S.A</t>
  </si>
  <si>
    <t>Join Up Publicidad de Marco Antio Jara Cuevas</t>
  </si>
  <si>
    <t>Jose Adalberto Pavon Doldan</t>
  </si>
  <si>
    <t>Juliana Ortigoza</t>
  </si>
  <si>
    <t>KYRIOS SPORT DE EVELIN LETICIA CARDOZO GONZALEZ</t>
  </si>
  <si>
    <t>L.M. J. S.A</t>
  </si>
  <si>
    <t>La Agrícola S.A de Seguros Generales</t>
  </si>
  <si>
    <t>LA CASA DE LAS MANGUERAS S.A.</t>
  </si>
  <si>
    <t>La nube  Boom Mobile S.A.</t>
  </si>
  <si>
    <t>LAGUNA  SOLA HOTEL S.A.I.C.</t>
  </si>
  <si>
    <t>Las Marias de Julia Margarita GImenes Genes</t>
  </si>
  <si>
    <t>LUIS FRETES</t>
  </si>
  <si>
    <t>LUMINOTECNIA</t>
  </si>
  <si>
    <t>Manpower Paraguay S.R.L.</t>
  </si>
  <si>
    <t>MAPFRE PARAGUAY Compañía de Seguros S.A.</t>
  </si>
  <si>
    <t>MAQUI CENTER S.A</t>
  </si>
  <si>
    <t>Maquicenter SA</t>
  </si>
  <si>
    <t>MC SERVICIOS Y EXPRESOS LOGISTICOS SRL</t>
  </si>
  <si>
    <t>MEDSHIP</t>
  </si>
  <si>
    <t>METALPY S.A.</t>
  </si>
  <si>
    <t>NIEROLOG SA</t>
  </si>
  <si>
    <t xml:space="preserve">Nikole Muebles </t>
  </si>
  <si>
    <t>NUCLEO S.A.</t>
  </si>
  <si>
    <t>P Y M Group Sociedad de Responsabilidad Limitada</t>
  </si>
  <si>
    <t xml:space="preserve">Papilia, El placer de innovar </t>
  </si>
  <si>
    <t>PARANA SERVICE S.A.</t>
  </si>
  <si>
    <t>PLASTIFLEX S.A</t>
  </si>
  <si>
    <t>PROCARD S.A.</t>
  </si>
  <si>
    <t>PROVINDUS S.A.</t>
  </si>
  <si>
    <t>PROYCON S.A.</t>
  </si>
  <si>
    <t xml:space="preserve">Publicitaria Santa Helena S.R.L. 103.9 F.M. </t>
  </si>
  <si>
    <t xml:space="preserve">PUNTOPY DIGITAL AGENCY </t>
  </si>
  <si>
    <t xml:space="preserve">PV PUBLICITARIA  </t>
  </si>
  <si>
    <t>QUIMAFLEX S.R.L.</t>
  </si>
  <si>
    <t>Radio Latina 97.1</t>
  </si>
  <si>
    <t>RADIO REGIONAL 660 AM</t>
  </si>
  <si>
    <t>RECORD ELECTRIC</t>
  </si>
  <si>
    <t>REGIMIENTO 8 S.A.</t>
  </si>
  <si>
    <t>ROLESA</t>
  </si>
  <si>
    <t>RUBEN WILSON PONTE</t>
  </si>
  <si>
    <t>SALEMMA RETAIL S.A.</t>
  </si>
  <si>
    <t xml:space="preserve">Salud &amp; Estrategia de Claudio G. D'Oliveira </t>
  </si>
  <si>
    <t>Servicios Gráficos TENONDETE</t>
  </si>
  <si>
    <t>SHERIFF SECURITY S.A.</t>
  </si>
  <si>
    <t>SISE Servicio Integral de Seguridad Electrónica</t>
  </si>
  <si>
    <t>SOLTEC</t>
  </si>
  <si>
    <t>SPACEMAN SOCIEDAD ANONIMA</t>
  </si>
  <si>
    <t>SUB BASS</t>
  </si>
  <si>
    <t>TALLER RODRIGUEZ</t>
  </si>
  <si>
    <t>TAPE PORA S.A.</t>
  </si>
  <si>
    <t>TECNIPPON S.A.</t>
  </si>
  <si>
    <t>Tecnoplast</t>
  </si>
  <si>
    <t>TEKNICOM</t>
  </si>
  <si>
    <t>TELEVISION CERRO CORA S.A.</t>
  </si>
  <si>
    <t>TODO FRANQUICIA S.A.</t>
  </si>
  <si>
    <t>TORRES IMPORT-EXPORT</t>
  </si>
  <si>
    <t xml:space="preserve">TUNIFORME - VERTERE S.A. </t>
  </si>
  <si>
    <t>TUPANDI PARAGUAY S.A.</t>
  </si>
  <si>
    <t>ULTIMA HORA</t>
  </si>
  <si>
    <t>UNIMARINE</t>
  </si>
  <si>
    <t>UNION INDUSTRIAL PYA</t>
  </si>
  <si>
    <t>UPOSTAL PARAGUAY S.A.</t>
  </si>
  <si>
    <t>VITAL CORPORATION S.R.L.</t>
  </si>
  <si>
    <t>WISDOM PRODUCT S.A.E.C.A.</t>
  </si>
  <si>
    <t>YERUTI METALURGICA S.A.E.C.A.</t>
  </si>
  <si>
    <t>YHAGUY REPUESTOS S.A.</t>
  </si>
  <si>
    <t>Sub total</t>
  </si>
  <si>
    <r>
      <t>9.2.</t>
    </r>
    <r>
      <rPr>
        <b/>
        <sz val="12"/>
        <color rgb="FF000000"/>
        <rFont val="Times New Roman"/>
        <family val="1"/>
      </rPr>
      <t xml:space="preserve"> Proveedores del Exterior</t>
    </r>
    <r>
      <rPr>
        <b/>
        <sz val="12"/>
        <color theme="1"/>
        <rFont val="Times New Roman"/>
        <family val="1"/>
      </rPr>
      <t>:</t>
    </r>
  </si>
  <si>
    <t>AGRO INTERNACIONAL Gmbh y Co KG</t>
  </si>
  <si>
    <t>ALKANOS S.A.</t>
  </si>
  <si>
    <t>ANASTACIO OVERSEAS INC.</t>
  </si>
  <si>
    <t>BASF CORPOTATION</t>
  </si>
  <si>
    <t>BOYTEKS TEKSTIL SAN. VE TIC. A.S.</t>
  </si>
  <si>
    <t>ESUN INTERNACIONAL</t>
  </si>
  <si>
    <t>FLEXIVEL INDUSTRIA E COMERCIO</t>
  </si>
  <si>
    <t>MALETTI S.P.A.</t>
  </si>
  <si>
    <t>MAPOL</t>
  </si>
  <si>
    <t>OBER S.A. INDUSTRIA E COMERCIO</t>
  </si>
  <si>
    <t>PETROQUIMICA RIO TERCERO</t>
  </si>
  <si>
    <t>SNETOR CHIMIE</t>
  </si>
  <si>
    <t>SYNTHESIA PANAMA</t>
  </si>
  <si>
    <t xml:space="preserve">WELDING INDUSTRY LIMITED </t>
  </si>
  <si>
    <t>YNG INDUSTRIES CO.</t>
  </si>
  <si>
    <t>ZHENGZHOU KEJIA FURNACE CO.LTD.</t>
  </si>
  <si>
    <t>Sub Total</t>
  </si>
  <si>
    <t>Total Proveedores</t>
  </si>
  <si>
    <t>NOTA 10: OTRAS CUENTAS A PAGAR CORTO PLAZO</t>
  </si>
  <si>
    <t>Estas cuentas representan las deudas financieras a plazo con amortizaciones y pagos de intereses periódicos, consistentes en préstamos bancarios, intereses a pagar y cartas de créditos, como así también se expone la emisión de bonos de deuda, con amortizaciones y pagos de intereses con devengamientos mensuales y vencimientos trimestrales según los siguientes detalles:</t>
  </si>
  <si>
    <t>10.1.OBLIGACIONES BANCARIAS</t>
  </si>
  <si>
    <t>MONTO EN G.</t>
  </si>
  <si>
    <t>Nº Ptmo.</t>
  </si>
  <si>
    <t>INTERESES</t>
  </si>
  <si>
    <t>SOBREGIRO BANCARIO</t>
  </si>
  <si>
    <t>TARJETAS DE CRÉDITO</t>
  </si>
  <si>
    <t>Sub. Total</t>
  </si>
  <si>
    <t>10.2. OTRAS CUENTAS CORTO PLAZO</t>
  </si>
  <si>
    <t>INTERESES NO DEVENGADOS</t>
  </si>
  <si>
    <t>CORTO PLAZO</t>
  </si>
  <si>
    <t>CUENTAS A PAGAR</t>
  </si>
  <si>
    <t>INTERESES PRESTAMOS- No devengados</t>
  </si>
  <si>
    <t>PRESTAMOS DE ACCIONISTAS</t>
  </si>
  <si>
    <t>TOTAL OTRAS CUENTAS A PAGAR</t>
  </si>
  <si>
    <t>NOTA 11: PROVISIONES</t>
  </si>
  <si>
    <t>NOTA 11.1</t>
  </si>
  <si>
    <t>I.P.S. A PAGAR</t>
  </si>
  <si>
    <t>AGUINALDO A PAGAR</t>
  </si>
  <si>
    <t>ACREEDORES VARIOS</t>
  </si>
  <si>
    <t>SUELDOS Y JORNALES A PAGAR</t>
  </si>
  <si>
    <t>DIREC.GRAL. DE GRANDES CONTRIBUYENTES</t>
  </si>
  <si>
    <t>REMUNERACION PERS.SUP. A PAGAR</t>
  </si>
  <si>
    <t>DIVIDENDOS A PAGAR</t>
  </si>
  <si>
    <t>Sub- Total</t>
  </si>
  <si>
    <t>NOTA 11.2</t>
  </si>
  <si>
    <t>OTROS PASIVOS</t>
  </si>
  <si>
    <t>ANTICIPO DE CLIENTES</t>
  </si>
  <si>
    <t>NOTA 11.3 Acreedores Varios</t>
  </si>
  <si>
    <t>A E METALURGICA</t>
  </si>
  <si>
    <t>CALÓ ESTRUCTURAS S.R.L</t>
  </si>
  <si>
    <t>CENTRAL S.A. DE SEGUROS</t>
  </si>
  <si>
    <t>CORBEX PY S.A.</t>
  </si>
  <si>
    <t xml:space="preserve">DIEGO PEÑA CONSTRUCCIONES </t>
  </si>
  <si>
    <t>DIVIPAR S.R.L</t>
  </si>
  <si>
    <t>EXPRESION PUBLICIDAD</t>
  </si>
  <si>
    <t>GESECON MULTIMARCAS</t>
  </si>
  <si>
    <t>INSTRUMAQ S.A.</t>
  </si>
  <si>
    <t>J.A.S. Molinos Tarquini Import. - Export.</t>
  </si>
  <si>
    <t>NINO RAUL CRICCO APPLEYARD</t>
  </si>
  <si>
    <t>OTTO HOECKH TOEWS</t>
  </si>
  <si>
    <t>PLOMERIA F.B</t>
  </si>
  <si>
    <t>REMAR SRL</t>
  </si>
  <si>
    <t>RGS S.A. Red Global Satelital S.A.</t>
  </si>
  <si>
    <t>SERVICENTRO AEROPUERTO SRL</t>
  </si>
  <si>
    <t xml:space="preserve">VIMETAL </t>
  </si>
  <si>
    <t>NOTA 12: DEUDAS A LARGO PLAZO</t>
  </si>
  <si>
    <t>Se expone la emisión de bonos de deuda, con amortizaciones y pagos de intereses con devengamientos mensuales y vencimientos trimestrales, como así también las deudas bancarias según los siguientes detalles:</t>
  </si>
  <si>
    <t>NOTA 12.2</t>
  </si>
  <si>
    <t>INTERESES A VENCER- PTMO. CONCEDIDO LP</t>
  </si>
  <si>
    <t>NOTA 13: OPERACIONES CON FILIALES</t>
  </si>
  <si>
    <t>Están compuestas por las ventas que SuperSpuma del Paraguay S. A.E.C.A. efectúa a sus filiales y  las cuentas por cobrar, según el siguiente detalle:</t>
  </si>
  <si>
    <t>VENTAS A LA FILIAL RESISTENCIA</t>
  </si>
  <si>
    <t>VENTAS A LA FILIAL CURITIBA</t>
  </si>
  <si>
    <t>DEUDORES POR VENTAS (RESISTENCIA)</t>
  </si>
  <si>
    <t>DEUDORES POR VENTAS (CURITIBA)</t>
  </si>
  <si>
    <t>NOTA 14: HECHOS POSTERIORES</t>
  </si>
  <si>
    <t>ANEXO A</t>
  </si>
  <si>
    <t>BIENES DE USO</t>
  </si>
  <si>
    <t>(En miles de Guaraníes)</t>
  </si>
  <si>
    <t>VALORES</t>
  </si>
  <si>
    <t>AMORTIZACIONES</t>
  </si>
  <si>
    <t>Al</t>
  </si>
  <si>
    <t>Altas</t>
  </si>
  <si>
    <t>Acumul.</t>
  </si>
  <si>
    <t>Neto</t>
  </si>
  <si>
    <t>Inicio</t>
  </si>
  <si>
    <t>Transf.</t>
  </si>
  <si>
    <t>Bajas</t>
  </si>
  <si>
    <t>Cierre</t>
  </si>
  <si>
    <t>Depreciac.</t>
  </si>
  <si>
    <t>Al Cierre</t>
  </si>
  <si>
    <t>Resultante</t>
  </si>
  <si>
    <t>Terrenos</t>
  </si>
  <si>
    <t>Edificios</t>
  </si>
  <si>
    <t>Rodados</t>
  </si>
  <si>
    <t>Muebles y Utiles</t>
  </si>
  <si>
    <t>Instalaciones</t>
  </si>
  <si>
    <t>Maq. y Equipos</t>
  </si>
  <si>
    <t>Maq. Ley 60/90</t>
  </si>
  <si>
    <t>Equip. Informat.</t>
  </si>
  <si>
    <t>Herram. y Utiles</t>
  </si>
  <si>
    <t>Obras en Curso</t>
  </si>
  <si>
    <t>Total Ej. Act.</t>
  </si>
  <si>
    <t>Total Ej.Ant</t>
  </si>
  <si>
    <t>ANEXO B</t>
  </si>
  <si>
    <t>ACTIVOS INTANGIBLES</t>
  </si>
  <si>
    <t>Cuentas</t>
  </si>
  <si>
    <t>Al Inicio</t>
  </si>
  <si>
    <t>Aumentos</t>
  </si>
  <si>
    <t>Dismin.</t>
  </si>
  <si>
    <t>Al  Cierre</t>
  </si>
  <si>
    <t>Acumul. Al Inicio</t>
  </si>
  <si>
    <t>Del Periodo</t>
  </si>
  <si>
    <t>Acumul. Al Cierre</t>
  </si>
  <si>
    <t>Neto Resultante</t>
  </si>
  <si>
    <t>N O   A P L I C A B L E</t>
  </si>
  <si>
    <t>Valor</t>
  </si>
  <si>
    <t>Clase</t>
  </si>
  <si>
    <t>Inversiones</t>
  </si>
  <si>
    <t>ANEXO D</t>
  </si>
  <si>
    <t>OTRAS INVERSIONES</t>
  </si>
  <si>
    <t>Valor de</t>
  </si>
  <si>
    <t>Registrado</t>
  </si>
  <si>
    <t>De Costo</t>
  </si>
  <si>
    <t>Amortización</t>
  </si>
  <si>
    <t>Cotización</t>
  </si>
  <si>
    <t>Año Actual</t>
  </si>
  <si>
    <t>Año Anterior</t>
  </si>
  <si>
    <t>Corrientes</t>
  </si>
  <si>
    <t>(Detallar)</t>
  </si>
  <si>
    <t>No Corrientes</t>
  </si>
  <si>
    <t>ANEXO E</t>
  </si>
  <si>
    <t>PREVISIONES</t>
  </si>
  <si>
    <t>Saldos</t>
  </si>
  <si>
    <t>Al inicio</t>
  </si>
  <si>
    <t>Disminución</t>
  </si>
  <si>
    <t>al cierre</t>
  </si>
  <si>
    <t>Al cierre del</t>
  </si>
  <si>
    <t>Del Ejercicio</t>
  </si>
  <si>
    <t>Ejercicio Ant.</t>
  </si>
  <si>
    <t>Deducidas del Activo</t>
  </si>
  <si>
    <t>- Previsión P/Créditos incobrables (*)</t>
  </si>
  <si>
    <t>Incluidas en el Pasivo</t>
  </si>
  <si>
    <t>ANEXO F</t>
  </si>
  <si>
    <t>COSTO DE MERCADERIA VENDIDA Y SERVICIOS PRESTADOS</t>
  </si>
  <si>
    <t>(En Miles de Guaraníes)</t>
  </si>
  <si>
    <t>Ejercicio Actual</t>
  </si>
  <si>
    <t>Ejercicio Anterior</t>
  </si>
  <si>
    <t>DETALLE</t>
  </si>
  <si>
    <t>I. EXISTENCIA DE MERCADERIA VENDIDA</t>
  </si>
  <si>
    <t xml:space="preserve">    Existencia al Inicio del Periodo</t>
  </si>
  <si>
    <t xml:space="preserve">          - Mercadería de Reventa</t>
  </si>
  <si>
    <t xml:space="preserve">          - Productos Terminados</t>
  </si>
  <si>
    <t xml:space="preserve">          - Productos en Proceso</t>
  </si>
  <si>
    <t xml:space="preserve">          - Materia Prima e Insumos</t>
  </si>
  <si>
    <t>II. COMPRAS Y COSTO DE PRODUCCION</t>
  </si>
  <si>
    <t xml:space="preserve">    A) Compras</t>
  </si>
  <si>
    <t xml:space="preserve">    B) Costo de Producción</t>
  </si>
  <si>
    <t xml:space="preserve">    Existencia al Cierre del Ejercicio</t>
  </si>
  <si>
    <t xml:space="preserve">          - Materia Prima, Insumos y Materiales</t>
  </si>
  <si>
    <t>III. COSTO DE MERCADERIA VENDIDA</t>
  </si>
  <si>
    <t xml:space="preserve">    Costo de Mercadería Vendida</t>
  </si>
  <si>
    <t>ANEXO G</t>
  </si>
  <si>
    <t>ACTIVOS Y PASIVOS EN MONEDA EXTRANJERA</t>
  </si>
  <si>
    <t>Moneda Extranjera</t>
  </si>
  <si>
    <t>Moneda Local</t>
  </si>
  <si>
    <t>Cambio</t>
  </si>
  <si>
    <t>Monto en GS.</t>
  </si>
  <si>
    <t>Detalle</t>
  </si>
  <si>
    <t>Monto</t>
  </si>
  <si>
    <t>Vigente</t>
  </si>
  <si>
    <t>ACTIVOS</t>
  </si>
  <si>
    <t>Disponible</t>
  </si>
  <si>
    <t>Efectivo- Recaudaciones a Depositar- M/E</t>
  </si>
  <si>
    <t>$</t>
  </si>
  <si>
    <t>R$</t>
  </si>
  <si>
    <t>U$</t>
  </si>
  <si>
    <t>Fondo Fijo- M/E</t>
  </si>
  <si>
    <t>Banco Regional</t>
  </si>
  <si>
    <t>BBVA Banco</t>
  </si>
  <si>
    <t>Continental U$S</t>
  </si>
  <si>
    <t>Banco do Brasil</t>
  </si>
  <si>
    <t>Banco Familiar U$S</t>
  </si>
  <si>
    <t>BANCO GNB U$</t>
  </si>
  <si>
    <t>ITAÚ U$</t>
  </si>
  <si>
    <t>Cuentas a Cobrar</t>
  </si>
  <si>
    <t>Superspuma Resistencia</t>
  </si>
  <si>
    <t>Lepal S. R. L.</t>
  </si>
  <si>
    <t>Superspuma Curitiba</t>
  </si>
  <si>
    <t>Intereses a cobrar-Ptmo</t>
  </si>
  <si>
    <t>Documentos a Cobrar M/E</t>
  </si>
  <si>
    <t>Anticipo a Proveedores del Ext</t>
  </si>
  <si>
    <t>CHF</t>
  </si>
  <si>
    <t>Prestamos Concedidos</t>
  </si>
  <si>
    <t>US</t>
  </si>
  <si>
    <t>PASIVOS</t>
  </si>
  <si>
    <t>América S.R.L.</t>
  </si>
  <si>
    <t>AUTOMOTOR S.A.</t>
  </si>
  <si>
    <t>Credicard S.A.</t>
  </si>
  <si>
    <t>Icompy S.A.</t>
  </si>
  <si>
    <t>INTEROCEAN S.R.L. AGENCIA MARI</t>
  </si>
  <si>
    <t>OLAM S.R.L.</t>
  </si>
  <si>
    <t>Medship</t>
  </si>
  <si>
    <t>Punto Py Digital Agency</t>
  </si>
  <si>
    <t>Proveedores del Exterior</t>
  </si>
  <si>
    <t>ANEXO H</t>
  </si>
  <si>
    <t xml:space="preserve">INFORMACION REQUERIDA SOBRE COSTOS Y GASTOS </t>
  </si>
  <si>
    <t xml:space="preserve">     </t>
  </si>
  <si>
    <t>Costo Bienes</t>
  </si>
  <si>
    <t>Gastos</t>
  </si>
  <si>
    <t xml:space="preserve">Gastos </t>
  </si>
  <si>
    <t xml:space="preserve"> Rubros </t>
  </si>
  <si>
    <t>Admin.</t>
  </si>
  <si>
    <t>Comerc.</t>
  </si>
  <si>
    <t>Fabrica</t>
  </si>
  <si>
    <t xml:space="preserve"> Ej. Actual </t>
  </si>
  <si>
    <t xml:space="preserve"> Ej. Anterior </t>
  </si>
  <si>
    <t>Remun. Administ., Directores, Sindico</t>
  </si>
  <si>
    <t>Honorarios y remuneración por servic.</t>
  </si>
  <si>
    <t>Sueldos y jornales</t>
  </si>
  <si>
    <t>Contribuciones Sociales</t>
  </si>
  <si>
    <t>Gastos de Promoción y Gestión  Cobro</t>
  </si>
  <si>
    <t>Gastos de Publicidad y Propaganda</t>
  </si>
  <si>
    <t xml:space="preserve"> Intereses, multas y recargos impositivos </t>
  </si>
  <si>
    <t>Impuestos, tasas y contribuciones</t>
  </si>
  <si>
    <t>Intereses a Bancos e Instit. Financieras</t>
  </si>
  <si>
    <t>Amortización Bienes de Uso</t>
  </si>
  <si>
    <t>Otros Gastos</t>
  </si>
  <si>
    <t>Costo de Ventas</t>
  </si>
  <si>
    <t>Totales Ejercicio Actual</t>
  </si>
  <si>
    <t>Totales Ejercicio Anterior</t>
  </si>
  <si>
    <t>ANEXO I</t>
  </si>
  <si>
    <t xml:space="preserve">DATOS ESTADISTICOS </t>
  </si>
  <si>
    <t>Acumulado al fin del Periodo</t>
  </si>
  <si>
    <t>INDICADORES OPERATIVOS</t>
  </si>
  <si>
    <t>Volumen de Producción</t>
  </si>
  <si>
    <t>Volumen de Ventas</t>
  </si>
  <si>
    <t>Cantidad de Empleados y Obreros</t>
  </si>
  <si>
    <t>Consumo de Energía</t>
  </si>
  <si>
    <t>Cantidad de Sucursales</t>
  </si>
  <si>
    <t>Otros</t>
  </si>
  <si>
    <r>
      <t xml:space="preserve">Nota: </t>
    </r>
    <r>
      <rPr>
        <sz val="12"/>
        <color indexed="8"/>
        <rFont val="Times New Roman"/>
        <family val="1"/>
      </rPr>
      <t xml:space="preserve">El volumen de operaciones está consignado en unidades físicas </t>
    </r>
  </si>
  <si>
    <t>ANEXO J</t>
  </si>
  <si>
    <t xml:space="preserve">INDICES ECONOMICO - FINANCIEROS </t>
  </si>
  <si>
    <t>INDICES</t>
  </si>
  <si>
    <t>Liquidez (1)</t>
  </si>
  <si>
    <t>Endeudamiento (2)</t>
  </si>
  <si>
    <t>Rentabilidad (3)</t>
  </si>
  <si>
    <t>(1) Activo Corriente / Pasivo Corriente</t>
  </si>
  <si>
    <t>(2) Total Pasivo / Patrimonio Neto</t>
  </si>
  <si>
    <t>(3) Resultado antes del Impuesto a la Renta / Patrimonio Neto excluido el resultado del periodo</t>
  </si>
  <si>
    <t>(Expresado en Guaraníes)</t>
  </si>
  <si>
    <t xml:space="preserve">CUENTAS </t>
  </si>
  <si>
    <t>DISPONIBILIDADES</t>
  </si>
  <si>
    <t>CREDITOS</t>
  </si>
  <si>
    <t>AJUSTE POR DIFERENCIA DE CAMBIO</t>
  </si>
  <si>
    <t>MENOS: PREVISIONES P/DEUDORES INCOBRABLES</t>
  </si>
  <si>
    <t>EXISTENCIAS</t>
  </si>
  <si>
    <t>PRODUCTOS,SUB PRODUCTOS, EN PROCESO</t>
  </si>
  <si>
    <t>INSUMOS, MATERIALES, MATERIA PRIMA</t>
  </si>
  <si>
    <t>INVERSIONES TEMPORALES</t>
  </si>
  <si>
    <t>Inversiones Fondos Mutuos</t>
  </si>
  <si>
    <t>ACTIVO FIJO</t>
  </si>
  <si>
    <t>OBRAS EN CURSO</t>
  </si>
  <si>
    <t xml:space="preserve">ACTIVO DIFERIDO </t>
  </si>
  <si>
    <t xml:space="preserve">INVERSIONES </t>
  </si>
  <si>
    <t>CONSORCIOS P/ADQUISICION DE BIENES</t>
  </si>
  <si>
    <t>PROVEEDORES</t>
  </si>
  <si>
    <t>OTRAS CUENTAS A PAGAR</t>
  </si>
  <si>
    <t>DEUDAS BANCARIAS</t>
  </si>
  <si>
    <t>CARTAS DE CREDITO- BANCO REGIONAL</t>
  </si>
  <si>
    <t>PRESTAMO A PAGAR</t>
  </si>
  <si>
    <t>ACCIONISTAS</t>
  </si>
  <si>
    <t>APORTE DE ACOES</t>
  </si>
  <si>
    <t>APORTE IRREVOCABLE DE LOS SOCIOS</t>
  </si>
  <si>
    <t>REVALUACIONES TECNICAS</t>
  </si>
  <si>
    <t>BANCO REGIONAL - GARANTIA BANCARIA</t>
  </si>
  <si>
    <t>CADIEM - ADMINISTRADORA DE FONDOS MUTUOS S.A.</t>
  </si>
  <si>
    <t>OTROS INGRESOS</t>
  </si>
  <si>
    <t>TOTAL INGRESOS</t>
  </si>
  <si>
    <t>COSTO DE VENTAS</t>
  </si>
  <si>
    <t>GASTOS DIRECTOS DE FABRICA</t>
  </si>
  <si>
    <t>GASTOS DE GERENCIA GENERAL</t>
  </si>
  <si>
    <t>GASTOS DE GERENCIA COMERCIAL</t>
  </si>
  <si>
    <t>GASTOS DE GERENCIA ADMINISTRATIVA</t>
  </si>
  <si>
    <t>GASTOS DE INVESTIGACION Y DESARROLLO</t>
  </si>
  <si>
    <t>GASTOS DE SEGURIDAD E INVESTIGACION</t>
  </si>
  <si>
    <t>GASTOS DE INFORMATICA</t>
  </si>
  <si>
    <t xml:space="preserve">GASTOS DE SERIVICIOS GENERALES </t>
  </si>
  <si>
    <t>GASTOS CALIDAD</t>
  </si>
  <si>
    <t>TOTAL  EGRESOS</t>
  </si>
  <si>
    <t xml:space="preserve">RESULTADO DEL EJERCICIO </t>
  </si>
  <si>
    <t>NOTA 1: LAS FILIALES</t>
  </si>
  <si>
    <r>
      <t xml:space="preserve">SUPERSPUMA DEL PARAGUAY- FILIAL RESISTENCIA: </t>
    </r>
    <r>
      <rPr>
        <sz val="12"/>
        <color theme="1"/>
        <rFont val="Times New Roman"/>
        <family val="1"/>
      </rPr>
      <t>conformada como filial de empresa extranjera, según contrato social Nº 708, folio 191 de fecha 01/10/1999 y el 100% del capital integrado pertenece a su principal. Cuenta con inscripción ante las autoridades fiscales argentinas para tributar el impuesto a las Ganancias, I.V.A, Ganancias Sociales y Seguro Social, Presenta sus  estados contables auditados a los efectos de la liquidación y pago de los impuestos antes mencionados, de conformidad a la legislación fiscal vigente en la República Argentina. La filial Resistencia se halla registrada ante las autoridades fiscales argentinas como filial de Superspuma del Paraguay S.A.E.C.A., por ser esta la personería jurídica de la cual gozaba la casa matriz a la fecha de la inscripción. La filial Resistencia cuenta con sucursales en las ciudades de Posadas, Rosario, Wilde y Santa Fe.</t>
    </r>
  </si>
  <si>
    <r>
      <t>SUPERSPUMA DO BRASIL LTDA</t>
    </r>
    <r>
      <rPr>
        <sz val="12"/>
        <color theme="1"/>
        <rFont val="Times New Roman"/>
        <family val="1"/>
      </rPr>
      <t>.: conformada como Sociedad de Responsabilidad Limitada, Según contrato social de fecha 4 de marzo de 2002 inscripto ante la Junta Comercial del Estado de Paraná, República Federativa de Brasil, en fecha 12 de m</t>
    </r>
  </si>
  <si>
    <t>arzo de 2002 bajo el número 41204759629, protocolo 02/050394/6. Superspuma del Paraguay S.A.E.C.A., es propietaria del 80% del capital de la sociedad.</t>
  </si>
  <si>
    <t>Estas filiales tienen por objeto principal la importación y venta de los productos industrializados por su casa matriz y todos los  afines conexos y derivados.</t>
  </si>
  <si>
    <t>NOTA 2: PRINCIPALES POLÍTICAS DE CONTABILIDAD</t>
  </si>
  <si>
    <t>Los estados contables básicos han sido preparados de acuerdo con lo establecido por las resoluciones técnicas y fiscales vigentes en la República Argentina y en la República Federativa del Brasil.</t>
  </si>
  <si>
    <t>Los estados contables se exponen en moneda homogéneas. En épocas de estabilidad monetaria, la moneda nominal es utilizada como homogénea y en períodos de inestabilidad los estados contables se reexpresan en moneda de poder adquisitivo a la fecha de cierre del ejercicio.</t>
  </si>
  <si>
    <t>NOTA 3: CONSOLIDACIÓN DE LOS ESTADOS CONTABLES</t>
  </si>
  <si>
    <t>Los Estados Contables de Superspuma del Paraguay S.A.E.C.A, han sido consolidados mediante la suma de los estados contables individuales de la casa matriz y sus filiales en el exterior, eliminándose las transacciones efectuados entre ellas.</t>
  </si>
  <si>
    <t xml:space="preserve">A fin de presentar los estados contables consolidados en moneda nacional, se traducen a Gs. al tipo </t>
  </si>
  <si>
    <t>NOTA 4: CREDITOS</t>
  </si>
  <si>
    <t>Corresponden a:</t>
  </si>
  <si>
    <t>Deudores por ventas comunes, en mora, y gestión de cobro judicial. Se hanvaluado a su valor nominal. Las previsiones por incobrables se han mantenido en su valor histórico, debido a la baja probabilidad de que se produzcan eventos de incobrabilidad.</t>
  </si>
  <si>
    <t>Créditos fiscales de libre disponibilidad a la fecha de cierre del ejercicio que se informa.</t>
  </si>
  <si>
    <t>NOTA 5: BIENES DE CAMBIOS:</t>
  </si>
  <si>
    <t>El saldo de bienes de cambios se compone de la suma de mercaderías para la reventa en stock en casa matriz y filial del exterior. Los productos en las filiales se han valuado a su valor de reposición, en moneda nacional.</t>
  </si>
  <si>
    <t>NOTA 6: BIENES DE USO</t>
  </si>
  <si>
    <t>Los bienes de uso de las filiales, al cierre del ejercicio han sido valuados a su valor de adquisición neto de amortizaciones acumuladas, en moneda homogéneas. Las amortizaciones de dichos bienes han sido calculadas por el método de vida recta en base a su vida útil estimada, aplicando tasa anual suficiente hasta agotar sus valores al final de la vida útil determinada. El valor de dichos bienes considerados en su conjunto no supera su valor recuperable al cierre del ejercicio.</t>
  </si>
  <si>
    <t>Señores:</t>
  </si>
  <si>
    <t>Comision Nacional de Valores</t>
  </si>
  <si>
    <t>Presente</t>
  </si>
  <si>
    <t>Atte: Sr. Joshua Daniel Abreu Boss</t>
  </si>
  <si>
    <t xml:space="preserve">                        Por la presente tengo a bien dirigirme a Usted y por su digno intermedio a quien corresponda, y en mi carácter de Síndico Titular de la Empresa </t>
  </si>
  <si>
    <t>SuperSpuma del Paraguay S.A. Emisora de Capital Abierto a fin de presentar un informe, ajustado a lo requerido en la Res. 763/04 Art.54 Inc. (f)</t>
  </si>
  <si>
    <t>Deudas Comerciales Corrientes</t>
  </si>
  <si>
    <t xml:space="preserve">     Deudas Locales en Guaraníes</t>
  </si>
  <si>
    <t>FECHA</t>
  </si>
  <si>
    <t>PROVEEDOR</t>
  </si>
  <si>
    <t>FACTURA</t>
  </si>
  <si>
    <t>IMPORTE</t>
  </si>
  <si>
    <t>FECHA VTO.</t>
  </si>
  <si>
    <t>076-008-1219984-1060</t>
  </si>
  <si>
    <t>ALIANZA Consultores</t>
  </si>
  <si>
    <t xml:space="preserve">ARJUNA S.R.L. EDITORIAL - PUBLICIDAD </t>
  </si>
  <si>
    <t>ASEPASA</t>
  </si>
  <si>
    <t>001-001-38866-109494</t>
  </si>
  <si>
    <t>001-001-38881-109494</t>
  </si>
  <si>
    <t>001-001-38887-109494</t>
  </si>
  <si>
    <t>001-001-38892-109494</t>
  </si>
  <si>
    <t>ASTRO S.A.</t>
  </si>
  <si>
    <t>001-001-185418-11333</t>
  </si>
  <si>
    <t>ASUNCION CENTER S.R.L.</t>
  </si>
  <si>
    <t>001-001-17714-107862</t>
  </si>
  <si>
    <t>001-001-263-10919210</t>
  </si>
  <si>
    <t>BROUMARKETS S.A</t>
  </si>
  <si>
    <t>CASA IMPERIAL S.A.</t>
  </si>
  <si>
    <t>COMPAÑIA DE PETROLEO Y ASFALTO S.A</t>
  </si>
  <si>
    <t>003-001-685</t>
  </si>
  <si>
    <t>CREARTE S.A.C.I</t>
  </si>
  <si>
    <t>Digital Touch S.R.L.</t>
  </si>
  <si>
    <t>001-001-4944</t>
  </si>
  <si>
    <t>Electroban S.A.E.C.A</t>
  </si>
  <si>
    <t>EMPRENDIMIENTOS NORA RUOTI</t>
  </si>
  <si>
    <t>Felipe Alberto Ozuna Fretes</t>
  </si>
  <si>
    <t>001-001-601-12521145</t>
  </si>
  <si>
    <t>Financiera Paraguayo Japonesa S.A.E.C.A</t>
  </si>
  <si>
    <t>FORESTAL NORTE</t>
  </si>
  <si>
    <t>G&amp;S CUBIERTAS S.A.</t>
  </si>
  <si>
    <t>GRUPO GONZALEZ GIMENEZ Y CIA S.A.C.</t>
  </si>
  <si>
    <t>Herreria 4 hermanos de Emilse Beatriz Torres Arevalos</t>
  </si>
  <si>
    <t>001-001-41-11768295</t>
  </si>
  <si>
    <t>001-001-79-12265223</t>
  </si>
  <si>
    <t>001-001-93-12265223</t>
  </si>
  <si>
    <t>IMAGEN PUBLICIDAD de Jorge Orlando Cantero F.</t>
  </si>
  <si>
    <t>001-001-4002-1169329</t>
  </si>
  <si>
    <t>001-001-4003-1169329</t>
  </si>
  <si>
    <t>INDALCO S.R.L</t>
  </si>
  <si>
    <t>001-005-5908-1311472</t>
  </si>
  <si>
    <t>Indi Car  de Roland Vega Lopez</t>
  </si>
  <si>
    <t>001-001-209-11217513</t>
  </si>
  <si>
    <t>Industrias del Plástico S.A.</t>
  </si>
  <si>
    <t>001-001-373-12264826</t>
  </si>
  <si>
    <t>001-001-2091-1338479</t>
  </si>
  <si>
    <t>L.M.J. S.A.</t>
  </si>
  <si>
    <t>002-001-710-13072507</t>
  </si>
  <si>
    <t>001-002-49214-132979</t>
  </si>
  <si>
    <t>001-001-8778-1203728</t>
  </si>
  <si>
    <t>001-001-507-12944673</t>
  </si>
  <si>
    <t>001-001-42968-103676</t>
  </si>
  <si>
    <t>001-001-34509-133598</t>
  </si>
  <si>
    <t>MC SERVICIOS EXPRESOS Y LOGISTICA S.R.L</t>
  </si>
  <si>
    <t>001-001-134870-11879</t>
  </si>
  <si>
    <t>001-001-278136-11879</t>
  </si>
  <si>
    <t>PATIÑO Y ASOCIADOS - ESTUDIO ADUANERO</t>
  </si>
  <si>
    <t>001-001-6495-1209234</t>
  </si>
  <si>
    <t>POLIADHESIVOS PARAGUAYOS S.R.L.</t>
  </si>
  <si>
    <t>PRIMERA PRODUCTORA PARAGUAYA DE PLASTICOS S.A.</t>
  </si>
  <si>
    <t>001-002-5175-1061040</t>
  </si>
  <si>
    <t>001-010-72527-128393</t>
  </si>
  <si>
    <t>001-010-2730-1353611</t>
  </si>
  <si>
    <t>RAMIREZ SILVA S.A</t>
  </si>
  <si>
    <t>Rapidito S.R.L.</t>
  </si>
  <si>
    <t>001-003-41966-120874</t>
  </si>
  <si>
    <t>004-002-2414-1088725</t>
  </si>
  <si>
    <t>Servicios Gráficos TENONDETE S.A</t>
  </si>
  <si>
    <t>Solis Pintos S.A.</t>
  </si>
  <si>
    <t xml:space="preserve">Soluciones Publicitaria  de Cynthia Concepcion Esquivel Ruiz Diaz </t>
  </si>
  <si>
    <t>001-001-1328-1102855</t>
  </si>
  <si>
    <t xml:space="preserve">WADNEY S.A. </t>
  </si>
  <si>
    <t>001-001-664-12090963</t>
  </si>
  <si>
    <t>001-004-9336-1100039</t>
  </si>
  <si>
    <t>SUB-TOTAL PROVEEDORES LOCALES GS.</t>
  </si>
  <si>
    <t>Deudas Locales en Dólares</t>
  </si>
  <si>
    <t>IMPORTE USD</t>
  </si>
  <si>
    <t>TC</t>
  </si>
  <si>
    <t>IMPORTE GS</t>
  </si>
  <si>
    <t>ASIANA MOTORS S.A.</t>
  </si>
  <si>
    <t>001-001-939</t>
  </si>
  <si>
    <t>001-024-3967-1282340</t>
  </si>
  <si>
    <t>001-024-3968-1282340</t>
  </si>
  <si>
    <t>CREDICAR S.A</t>
  </si>
  <si>
    <t>001-001-2178-1037444</t>
  </si>
  <si>
    <t>001-001-2179-1037444</t>
  </si>
  <si>
    <t>INTEROCEAN S.R.L. AGENCIA MARITIMA</t>
  </si>
  <si>
    <t>001-001-17-11884950</t>
  </si>
  <si>
    <t>001-001-144-11884950</t>
  </si>
  <si>
    <t>001-001-10240-113397</t>
  </si>
  <si>
    <t>001-001-10406-113397</t>
  </si>
  <si>
    <t>001-001-10599-113397</t>
  </si>
  <si>
    <t>001-001-10742-113397</t>
  </si>
  <si>
    <t>001-001-10875-113397</t>
  </si>
  <si>
    <t>001-001-11092-113397</t>
  </si>
  <si>
    <t>001-002-124-11274439</t>
  </si>
  <si>
    <t>001-002-125-11274439</t>
  </si>
  <si>
    <t>002-001-3540-1105579</t>
  </si>
  <si>
    <t>SUB-TOTAL PROVEEDORES U$S</t>
  </si>
  <si>
    <t xml:space="preserve">TOTAL PROVEEDORES LOCALES </t>
  </si>
  <si>
    <t>PROVEEDORES VARIOS</t>
  </si>
  <si>
    <t>VTO</t>
  </si>
  <si>
    <t>TOTAL PROVEEDORES VARIOS  GS</t>
  </si>
  <si>
    <t>CRISTIAN CARDENAS</t>
  </si>
  <si>
    <t>Erika Benegas</t>
  </si>
  <si>
    <t>Erika Benegas-DNA</t>
  </si>
  <si>
    <t>Domingo A. Mendoza Morlis</t>
  </si>
  <si>
    <t>FRA Nº 839</t>
  </si>
  <si>
    <t xml:space="preserve">Morimex </t>
  </si>
  <si>
    <t>FRA N° 1068</t>
  </si>
  <si>
    <t>001-001-711-12254386</t>
  </si>
  <si>
    <t>001-001-614-11757168</t>
  </si>
  <si>
    <t>SUB-TOTAL ACREEDORES VARIOS GS.</t>
  </si>
  <si>
    <t>ACREEDORES VARIOS EN U$S</t>
  </si>
  <si>
    <t>SUB-TOTAL ACREEDORES VARIOS U$S</t>
  </si>
  <si>
    <t>TOTAL ACREEDORES VARIOS</t>
  </si>
  <si>
    <t>Deudas del Exterior en Dólares</t>
  </si>
  <si>
    <t>Fecha</t>
  </si>
  <si>
    <t>Proveedor</t>
  </si>
  <si>
    <t>Vencimiento</t>
  </si>
  <si>
    <t>Factura Nº</t>
  </si>
  <si>
    <t>Orden Nº</t>
  </si>
  <si>
    <t>Importe M/E</t>
  </si>
  <si>
    <t>T.C.</t>
  </si>
  <si>
    <t>Importe Gs.</t>
  </si>
  <si>
    <t xml:space="preserve">AMEROPA AG </t>
  </si>
  <si>
    <t>693559</t>
  </si>
  <si>
    <t>693571</t>
  </si>
  <si>
    <t>B&amp;S TREFILADOS QUIJANO S.L.</t>
  </si>
  <si>
    <t>20180000068850</t>
  </si>
  <si>
    <t xml:space="preserve">EVONIK NUTRITION AND CARE GMBH </t>
  </si>
  <si>
    <t>FLEXIVEL INDUSTRIA E COMERCIO LTDA</t>
  </si>
  <si>
    <t>687</t>
  </si>
  <si>
    <t>70416</t>
  </si>
  <si>
    <t>75817</t>
  </si>
  <si>
    <t>16141</t>
  </si>
  <si>
    <t>17168</t>
  </si>
  <si>
    <t>SYNTHESIA TECHNOLOGY S.A.</t>
  </si>
  <si>
    <t>2017020</t>
  </si>
  <si>
    <t>20180005</t>
  </si>
  <si>
    <t>TECELAGEM JOLITEX LTDA.</t>
  </si>
  <si>
    <t>2172018</t>
  </si>
  <si>
    <t>TEXTIL  J. SERRANO LTDA</t>
  </si>
  <si>
    <t>30718</t>
  </si>
  <si>
    <t>TOTAL PROVEEDORES DEL EXTERIOR</t>
  </si>
  <si>
    <t>TOTAL PROVEEDORES DEL EXTERIOR U$S</t>
  </si>
  <si>
    <t>SUB-TOTAL PROVEEDORES DEL EXTERIOR EUR</t>
  </si>
  <si>
    <t>Banco</t>
  </si>
  <si>
    <t>TARJETA  DE CREDITO</t>
  </si>
  <si>
    <t>Banco Familiar</t>
  </si>
  <si>
    <t>INTERESES A DEVENGAR</t>
  </si>
  <si>
    <t>PRESTAMOS DE ACCIONISTAS- CP</t>
  </si>
  <si>
    <t xml:space="preserve">CUENTAS A PAGAR </t>
  </si>
  <si>
    <t>REMUNERACION PERSONAL SUP. A PAGAR</t>
  </si>
  <si>
    <t>DIREC.GRAL. DE GRANDES CONTRIB.</t>
  </si>
  <si>
    <t>DIVIDENDO A PAGAR</t>
  </si>
  <si>
    <t>TOTAL PROVISIONES</t>
  </si>
  <si>
    <t>TOTAL DEUDAS</t>
  </si>
  <si>
    <t xml:space="preserve">        A la vez, presento el informe sobre las indicaciones de las deudas preferentes o privilegiadas vigentes de pago, </t>
  </si>
  <si>
    <t>A la vez, presento el informe sobre las indicaciones de las deudas preferentes o privilegiadas vigentes de pago.</t>
  </si>
  <si>
    <t>BALANCE GENERAL COMPARATIVO AL 31 DE DICIEMBRE DE 2019 Y 2018</t>
  </si>
  <si>
    <t>EXISTENCIA EN TRANSITO</t>
  </si>
  <si>
    <t>MATERIA PRIMA EN TRANSITO</t>
  </si>
  <si>
    <t>INSUMOS EN TRANSITO</t>
  </si>
  <si>
    <t>ESTADO DE RESULTADOS COMPARATIVO AL 31 DE DICIEMBRE DE 2019 Y 2018</t>
  </si>
  <si>
    <t>INGRESOS  DE INVERSION EN EL EXTERIOR</t>
  </si>
  <si>
    <t>INGRESOS  DE INVERSION - FILIAL BRASIL</t>
  </si>
  <si>
    <t xml:space="preserve"> Los estados contables han sido preparados en base a costos históricos, excepto los bienes de uso que se expresan a su valor de costo revaluado al 31 de diciembre de 2019.</t>
  </si>
  <si>
    <t>Se reconocen contablemente como ingresos y egresos del período, los realizados hasta el 31 de diciembre de 2019.</t>
  </si>
  <si>
    <t>El saldo total de las cuentas de disponibilidades asciende a Gs 8.836.979.588.- (Guaraníes Ocho millones ochocientos treinta y seis millones novecientos setenta y nueve mil quinientos ochenta y ocho), al cierre y representa dinero en efectivo, otros valores en caja y saldos en Bancos, cuyo detalle es el siguiente:</t>
  </si>
  <si>
    <t>BANCO SUDAMERIS</t>
  </si>
  <si>
    <t>CHEQUES DIFERIDO WEB</t>
  </si>
  <si>
    <t xml:space="preserve">INTERESES A COBRAR-PRESTAMOS                                                    </t>
  </si>
  <si>
    <t>CHEQUE DEVUELTO - Lp</t>
  </si>
  <si>
    <t>DEPOSITO EN GARANTIA - Lp</t>
  </si>
  <si>
    <t>PRESTAMOS CONCEDIDOS - Lp</t>
  </si>
  <si>
    <t>El saldo de Gs. 10.135.744.374.- (Guaraníes Diez millones ciento treinta y cinco millones setecientos cuarenta y cuatro mil trescientos setenta y cuatro) está conformado por las siguientes cuentas:</t>
  </si>
  <si>
    <t>Este rubro está compuesto por los gastos incurridos en el ejercicio 2019 y saldos de ejercicios anteriores, que al 31/12/2019 se encuentran pendientes de devengamiento, cuyos importes se irán amortizando en forma mensual en los siguientes períodos:</t>
  </si>
  <si>
    <t>SISTEMA INFORMATICO SOFTWARE LP</t>
  </si>
  <si>
    <t xml:space="preserve">1005.5 FM Daniel Rolon Dantas </t>
  </si>
  <si>
    <t>ACTIVEX S.A.</t>
  </si>
  <si>
    <t>Affiservice de Dario Ramon Britez Portillo</t>
  </si>
  <si>
    <t>AGUA PURA AMÉRICA S.A.</t>
  </si>
  <si>
    <t>ALFA TRADING S.A.</t>
  </si>
  <si>
    <t>Ana Teresa Gadea O.</t>
  </si>
  <si>
    <t>ANDE</t>
  </si>
  <si>
    <t>ARAI S.R.L.</t>
  </si>
  <si>
    <t>ARTESANAL SERVICIOS GRAFICOS GENERALES DE HECTOR GUSTAVO RODRIGUEZ FERREIRA</t>
  </si>
  <si>
    <t>ARTAZA  HERMANOS S.A.</t>
  </si>
  <si>
    <t>ASIANA MOTOR S.A</t>
  </si>
  <si>
    <t>ATILIO VIDAL MEZA MAYER</t>
  </si>
  <si>
    <t>AUTOMOVIL SUPPLY S.A.</t>
  </si>
  <si>
    <t>BANI S.A.</t>
  </si>
  <si>
    <t>BARTHOLO TRANSP.SRL</t>
  </si>
  <si>
    <t xml:space="preserve">Benitez &amp; Asociados S.A. </t>
  </si>
  <si>
    <t xml:space="preserve">Blue Tower Ventures Paraguay S.A. </t>
  </si>
  <si>
    <t>CARMEN ASUNCION SILVA D</t>
  </si>
  <si>
    <t>CAFE FICHA  SOCIEDAD DE RESPONSABILIDAD  LIMITADA</t>
  </si>
  <si>
    <t>CMA CGM PARAGUAY SRL</t>
  </si>
  <si>
    <t>CCP Compania comercial de Para</t>
  </si>
  <si>
    <t xml:space="preserve">CHEN S.R.L. Importación - Exportación </t>
  </si>
  <si>
    <t>CLUB CENTENARIO</t>
  </si>
  <si>
    <t>COMERCIAL IMPORTADORA PRODUCTORA Y EXPORTADORA S.A.</t>
  </si>
  <si>
    <t>Comunicaciones Digitales S.A.</t>
  </si>
  <si>
    <t>COOPERATIVA MULTIACTIVA INEULAND LTDA.</t>
  </si>
  <si>
    <t>COPACO S.A.</t>
  </si>
  <si>
    <t>Creaciones Maura de Nemecio Zayas Ramirez</t>
  </si>
  <si>
    <t>DATA Informatica de Lee Chun Ana Patricia</t>
  </si>
  <si>
    <t>D.V.L Transporte SRL</t>
  </si>
  <si>
    <t xml:space="preserve">DANIEL DE JESUS BOSCH AYALA </t>
  </si>
  <si>
    <t>Dulce Sueño Multimarcas de Ranulfo  Doldan Núñez.</t>
  </si>
  <si>
    <t>Electroban SAECA</t>
  </si>
  <si>
    <t xml:space="preserve">ELECTROPAR </t>
  </si>
  <si>
    <t>EQUIPAR S.R.L</t>
  </si>
  <si>
    <t xml:space="preserve">EVEREST INGENERIA  S.R.L. </t>
  </si>
  <si>
    <t>EXINTORES 2 RR COM. IND</t>
  </si>
  <si>
    <t>Felix Adrián Aquino Duarte</t>
  </si>
  <si>
    <t xml:space="preserve">Garabato S.A. </t>
  </si>
  <si>
    <t xml:space="preserve">Gestión Publicitaria </t>
  </si>
  <si>
    <t>GIMENEZ CALVO S.A.C.</t>
  </si>
  <si>
    <t xml:space="preserve">GLEZ Publicitaria de Noelia Gonzalez Bruera </t>
  </si>
  <si>
    <t>GRAFSTAR PUBLICIDAD DE CELIA CATALINA ORTIGOZA ORREGO</t>
  </si>
  <si>
    <t xml:space="preserve">Grupo RM </t>
  </si>
  <si>
    <t xml:space="preserve">HISPANOAMERICA TV DEL PARAGUAY S.A. </t>
  </si>
  <si>
    <t>HOUSE PRODUCCIONES S.A.</t>
  </si>
  <si>
    <t>IDEAL MUEBLES de Laura Carolina Cabrera Lezcano</t>
  </si>
  <si>
    <t xml:space="preserve">Itapua Confidencial S.R.L </t>
  </si>
  <si>
    <t>Javier Pineda Valdes</t>
  </si>
  <si>
    <t>Jorge Alfredo Ibarrrola Espinola</t>
  </si>
  <si>
    <t>Juan José Gómez Guevera</t>
  </si>
  <si>
    <t xml:space="preserve">Lic. Diego A. Lopez Zayas </t>
  </si>
  <si>
    <t>MANGOPAR</t>
  </si>
  <si>
    <t>MARIA DOMINGA VILLALBA CRISTALDO</t>
  </si>
  <si>
    <t>MATER PRIM COM. E IND S.R.L</t>
  </si>
  <si>
    <t>MEDICINE WORK PARAGUAY DE KATIA JULIANO</t>
  </si>
  <si>
    <t>Muebles Picapau</t>
  </si>
  <si>
    <t xml:space="preserve">MYARA Producciones </t>
  </si>
  <si>
    <t>MYM TRANSPORTES</t>
  </si>
  <si>
    <t>MyM Turismo y Aventura Paraguay de Domingo Roberto Miranda Núñez</t>
  </si>
  <si>
    <t xml:space="preserve">Panambi comunicaciones S.R.L  </t>
  </si>
  <si>
    <t>Parroquia Nuestra Señora del Rosario de Villeta</t>
  </si>
  <si>
    <t>Partskem de Eddie Arroyo</t>
  </si>
  <si>
    <t>Patricia Caballero</t>
  </si>
  <si>
    <t>PKF CONTROLLER CONTADORES &amp; AUDITOR</t>
  </si>
  <si>
    <t xml:space="preserve">Plus Producciones  de Dahiana Soledad Benitez Ayala </t>
  </si>
  <si>
    <t>POLIPAR</t>
  </si>
  <si>
    <t>PRIMERA PRODUCTORA PARAGUAYA DE PLA</t>
  </si>
  <si>
    <t>PUBLIGRAF de Francisco Javier Avila Fernández</t>
  </si>
  <si>
    <t>R Y G ELECTRICIDAD</t>
  </si>
  <si>
    <t xml:space="preserve">Radio Encarnación  Juan Carlos Hrisuk Klekoc </t>
  </si>
  <si>
    <t>Radio itapiru S.R.L</t>
  </si>
  <si>
    <t xml:space="preserve">Radio San Juan  99.5 FM </t>
  </si>
  <si>
    <t>Rapidito S.R.L</t>
  </si>
  <si>
    <t xml:space="preserve">SAERMO S.A. </t>
  </si>
  <si>
    <t>Social Eagle  S.A.</t>
  </si>
  <si>
    <t>Soluciones Publicitarias  de Cynthia Concepcion Esquivel Ruiz Diaz</t>
  </si>
  <si>
    <t xml:space="preserve">TALLER MECANICO NEUFELD de Albert Neufeld </t>
  </si>
  <si>
    <t>TORMET</t>
  </si>
  <si>
    <t>Torneria San Miguel de Maria Concepcion Samaniego Ramirez</t>
  </si>
  <si>
    <t xml:space="preserve">TV Acción S.A. </t>
  </si>
  <si>
    <t>UNIPUNTO S.A.</t>
  </si>
  <si>
    <t>UNIVERSO ELECTRODOMESTICOS S.A.</t>
  </si>
  <si>
    <t>Ventas Positivas</t>
  </si>
  <si>
    <t xml:space="preserve">Victor Jesus Chavez </t>
  </si>
  <si>
    <t>Yessica S.R.L.</t>
  </si>
  <si>
    <t xml:space="preserve">YOLANDA PARK </t>
  </si>
  <si>
    <t>ANASTACIO OVERSEAS INC</t>
  </si>
  <si>
    <t>DOW QUIMICA ARGENTINA S.A.</t>
  </si>
  <si>
    <t>EVONIK INDUSTRIES</t>
  </si>
  <si>
    <t>FAPRICELA, Industria de trefilaria, S.A.</t>
  </si>
  <si>
    <t>QUIJANO S.A.</t>
  </si>
  <si>
    <t>RECUBRIMIENTOS TEXTILES ARGENTINOS S.R.L.</t>
  </si>
  <si>
    <t>SOFTBOND S.A.</t>
  </si>
  <si>
    <t>SPUHLL</t>
  </si>
  <si>
    <t>TEXTIL J.SERRANO LTDA</t>
  </si>
  <si>
    <t>El detalle de esta cuenta al 31/12/2019 es el siguiente:</t>
  </si>
  <si>
    <t>BANCO FAMILIAR S.A.E.C.A.</t>
  </si>
  <si>
    <t>BENEGAS ERIKA</t>
  </si>
  <si>
    <t>CASA INTERIORES S.A.</t>
  </si>
  <si>
    <t>DOMINGO A. MENDOZA MORLIS</t>
  </si>
  <si>
    <t>EDITORIAL AZETA</t>
  </si>
  <si>
    <t>ERIKA BENEGAS - DNA</t>
  </si>
  <si>
    <t>GUIDO ANTONIO DUARTE A</t>
  </si>
  <si>
    <t>MORIMEX</t>
  </si>
  <si>
    <t>Al 31 de diciembre de 2019</t>
  </si>
  <si>
    <t>Al de 31 de diciembre de 2019</t>
  </si>
  <si>
    <t>Al 31 de Diciembre de 2019</t>
  </si>
  <si>
    <t>Tango Express</t>
  </si>
  <si>
    <t>New Horizonte PVT LTD</t>
  </si>
  <si>
    <t>Prestamos Concedidos - Lp</t>
  </si>
  <si>
    <t>Al 31 de Diciembre 2019</t>
  </si>
  <si>
    <t>Ejercicio Actual 31/12/2019</t>
  </si>
  <si>
    <t>Ejercicio Anterior 31/12/2018</t>
  </si>
  <si>
    <t>BALANCE GENERAL CONSOLIDADO AL 31 DE DICIEMBRE DE 2019 Y 2018</t>
  </si>
  <si>
    <t>EXISTENCIAS EN TRANSITO</t>
  </si>
  <si>
    <t>Certificado de depósito de ahorro</t>
  </si>
  <si>
    <t>ESTADO DE RESULTADOS AL 31 DE DICIEMBRE 2019 Y 2018</t>
  </si>
  <si>
    <t>de cambio comprador, establecido por la Sub. Secretaría de Estados de Tributación para el Real y el Peso Argentino, que al cierre del ejercicio que se informa eran los siguientes: Gs. 1.595 por cada Real y Gs. 107 por cada Peso Argentino.</t>
  </si>
  <si>
    <t>Villeta, 31 de Marzo de 2020</t>
  </si>
  <si>
    <t xml:space="preserve">                        La fecha del corte al cual fue elevado este informe es al 31/12/2019, y detallo a continuación dicho informe:</t>
  </si>
  <si>
    <t>Adriana Figueiredo de Moura</t>
  </si>
  <si>
    <t>001-002-1651-1366783</t>
  </si>
  <si>
    <t>001-001-7246-1342388</t>
  </si>
  <si>
    <t>Andres Milciades Burgos Ramirez</t>
  </si>
  <si>
    <t>001-001-318-13608952</t>
  </si>
  <si>
    <t>001-001-6208-1336047</t>
  </si>
  <si>
    <t>001-001-6231-1336047</t>
  </si>
  <si>
    <t>001-001-6245-1336047</t>
  </si>
  <si>
    <t>ARTAZA HERMANOS comercial e industrial S.A.</t>
  </si>
  <si>
    <t>001-001-34102-134276</t>
  </si>
  <si>
    <t>001-001-486821-13687</t>
  </si>
  <si>
    <t>001-002-5907-1371735</t>
  </si>
  <si>
    <t>001-002-5908-1371735</t>
  </si>
  <si>
    <t xml:space="preserve">ATILIO VIDAL MEZA MAYER </t>
  </si>
  <si>
    <t>001-001-226-13844852</t>
  </si>
  <si>
    <t>001-001-15568-137363</t>
  </si>
  <si>
    <t>001-014-227303-13356</t>
  </si>
  <si>
    <t>001-014-227304-13356</t>
  </si>
  <si>
    <t>001-014-227305-13356</t>
  </si>
  <si>
    <t>001-014-227306-13356</t>
  </si>
  <si>
    <t>001-014-227307-13356</t>
  </si>
  <si>
    <t>001-014-227308-13356</t>
  </si>
  <si>
    <t>001-013-172048-13356</t>
  </si>
  <si>
    <t>001-013-173663-13356</t>
  </si>
  <si>
    <t>001-013-174042-13356</t>
  </si>
  <si>
    <t>001-001-695-13618811</t>
  </si>
  <si>
    <t>001-001-18815-131727</t>
  </si>
  <si>
    <t>001-003-20449-135370</t>
  </si>
  <si>
    <t>008-002-3055-1328677</t>
  </si>
  <si>
    <t>001-189-1188036-1354</t>
  </si>
  <si>
    <t>001-189-1208402-1354</t>
  </si>
  <si>
    <t>001-189-1267714-1354</t>
  </si>
  <si>
    <t>001-001-18755-136611</t>
  </si>
  <si>
    <t>001-001-18756-136611</t>
  </si>
  <si>
    <t>001-001-18757-136611</t>
  </si>
  <si>
    <t>001-001-18758-136611</t>
  </si>
  <si>
    <t>001-001-18759-136611</t>
  </si>
  <si>
    <t>001-001-18760-136611</t>
  </si>
  <si>
    <t>001-001-18761-136611</t>
  </si>
  <si>
    <t>001-001-18762-136611</t>
  </si>
  <si>
    <t>001-001-18763-136611</t>
  </si>
  <si>
    <t>001-001-18764-136611</t>
  </si>
  <si>
    <t>001-001-18766-136611</t>
  </si>
  <si>
    <t>001-001-18767-136611</t>
  </si>
  <si>
    <t>001-001-18769-136611</t>
  </si>
  <si>
    <t>001-001-18770-136611</t>
  </si>
  <si>
    <t>001-001-18771-136611</t>
  </si>
  <si>
    <t>001-001-18772-136611</t>
  </si>
  <si>
    <t>001-001-18773-136611</t>
  </si>
  <si>
    <t>001-001-18774-136611</t>
  </si>
  <si>
    <t>001-001-18775-136611</t>
  </si>
  <si>
    <t>001-001-18776-136611</t>
  </si>
  <si>
    <t>001-001-18777-136611</t>
  </si>
  <si>
    <t>001-001-18779-136611</t>
  </si>
  <si>
    <t>001-001-18780-136611</t>
  </si>
  <si>
    <t>001-001-18783-136611</t>
  </si>
  <si>
    <t>001-001-18786-136611</t>
  </si>
  <si>
    <t>001-001-18789-136611</t>
  </si>
  <si>
    <t>001-001-18791-136611</t>
  </si>
  <si>
    <t>001-001-18792-136611</t>
  </si>
  <si>
    <t>001-001-18793-136611</t>
  </si>
  <si>
    <t>001-001-18794-136611</t>
  </si>
  <si>
    <t>001-001-18795-136611</t>
  </si>
  <si>
    <t>001-001-18796-136611</t>
  </si>
  <si>
    <t>001-001-18798-136611</t>
  </si>
  <si>
    <t>001-001-18799-136611</t>
  </si>
  <si>
    <t>001-001-18802-136611</t>
  </si>
  <si>
    <t>001-001-18804-136611</t>
  </si>
  <si>
    <t>001-001-18805-136611</t>
  </si>
  <si>
    <t>001-001-18806-136611</t>
  </si>
  <si>
    <t>001-001-18807-136611</t>
  </si>
  <si>
    <t>001-001-18808-136611</t>
  </si>
  <si>
    <t>001-001-18809-136611</t>
  </si>
  <si>
    <t>001-001-18811-136611</t>
  </si>
  <si>
    <t>001-001-18812-136611</t>
  </si>
  <si>
    <t>001-001-18813-136611</t>
  </si>
  <si>
    <t>001-001-18814-136611</t>
  </si>
  <si>
    <t>001-001-18815-136611</t>
  </si>
  <si>
    <t>001-001-18816-136611</t>
  </si>
  <si>
    <t>001-001-18817-136611</t>
  </si>
  <si>
    <t>001-001-18818-136611</t>
  </si>
  <si>
    <t>001-001-18819-136611</t>
  </si>
  <si>
    <t>001-001-18820-136611</t>
  </si>
  <si>
    <t>001-001-18821-136611</t>
  </si>
  <si>
    <t>001-001-18822-136611</t>
  </si>
  <si>
    <t>001-001-18823-136611</t>
  </si>
  <si>
    <t>001-001-18824-136611</t>
  </si>
  <si>
    <t>001-001-18825-136611</t>
  </si>
  <si>
    <t>001-001-18826-136611</t>
  </si>
  <si>
    <t>001-001-18827-136611</t>
  </si>
  <si>
    <t>001-001-18828-136611</t>
  </si>
  <si>
    <t>001-001-18829-136611</t>
  </si>
  <si>
    <t>001-001-18830-136611</t>
  </si>
  <si>
    <t>001-001-18831-136611</t>
  </si>
  <si>
    <t>001-001-18832-136611</t>
  </si>
  <si>
    <t>001-001-18833-136611</t>
  </si>
  <si>
    <t>001-001-18834-136611</t>
  </si>
  <si>
    <t>001-001-18835-136611</t>
  </si>
  <si>
    <t>001-001-18836-136611</t>
  </si>
  <si>
    <t>001-001-18837-136611</t>
  </si>
  <si>
    <t>001-001-18838-136611</t>
  </si>
  <si>
    <t>001-001-18839-136611</t>
  </si>
  <si>
    <t>001-001-18840-136611</t>
  </si>
  <si>
    <t>001-001-18842-136611</t>
  </si>
  <si>
    <t>001-001-18844-136611</t>
  </si>
  <si>
    <t>001-001-18847-136611</t>
  </si>
  <si>
    <t>001-001-18848-136611</t>
  </si>
  <si>
    <t>001-001-18849-136611</t>
  </si>
  <si>
    <t>001-001-18850-136611</t>
  </si>
  <si>
    <t>001-001-18851-136611</t>
  </si>
  <si>
    <t>001-001-18853-136611</t>
  </si>
  <si>
    <t>001-01-18852-1366117</t>
  </si>
  <si>
    <t>001-001-18854-136611</t>
  </si>
  <si>
    <t>001-001-18855-136611</t>
  </si>
  <si>
    <t>001-001-18856-136611</t>
  </si>
  <si>
    <t>001-001-18858-136611</t>
  </si>
  <si>
    <t>001-001-18860-136611</t>
  </si>
  <si>
    <t>001-001-18861-136611</t>
  </si>
  <si>
    <t>001-001-18862-136611</t>
  </si>
  <si>
    <t>001-001-18863-136611</t>
  </si>
  <si>
    <t>001-001-18865-136611</t>
  </si>
  <si>
    <t>001-001-18866-136611</t>
  </si>
  <si>
    <t>001-001-18867-136611</t>
  </si>
  <si>
    <t>001-001-18868-136611</t>
  </si>
  <si>
    <t>001-001-18870-136611</t>
  </si>
  <si>
    <t>001-001-18872-136611</t>
  </si>
  <si>
    <t>001-001-18874-136611</t>
  </si>
  <si>
    <t>001-001-18876-136611</t>
  </si>
  <si>
    <t>001-001-18877-136611</t>
  </si>
  <si>
    <t>001-001-18878-136611</t>
  </si>
  <si>
    <t>001-001-18879-136611</t>
  </si>
  <si>
    <t>001-001-18880-136611</t>
  </si>
  <si>
    <t>001-001-18881-136611</t>
  </si>
  <si>
    <t>001-001-18882-136611</t>
  </si>
  <si>
    <t>001-001-18883-136611</t>
  </si>
  <si>
    <t>001-001-18884-136611</t>
  </si>
  <si>
    <t>001-001-18891-136611</t>
  </si>
  <si>
    <t>001-001-18892-136611</t>
  </si>
  <si>
    <t>001-001-18893-136611</t>
  </si>
  <si>
    <t>001-001-18897-136611</t>
  </si>
  <si>
    <t>001-001-18898-136611</t>
  </si>
  <si>
    <t>001-001-18899-136611</t>
  </si>
  <si>
    <t>001-001-18900-136611</t>
  </si>
  <si>
    <t>001-001-18901-136611</t>
  </si>
  <si>
    <t>001-001-18902-136611</t>
  </si>
  <si>
    <t>001-001-18904-136611</t>
  </si>
  <si>
    <t>001-001-18905-136611</t>
  </si>
  <si>
    <t>001-001-18906-136611</t>
  </si>
  <si>
    <t>001-001-18907-136611</t>
  </si>
  <si>
    <t>001-001-18908-136611</t>
  </si>
  <si>
    <t>001-001-18909-136611</t>
  </si>
  <si>
    <t>001-001-18910-136611</t>
  </si>
  <si>
    <t>001-001-18911-136611</t>
  </si>
  <si>
    <t>001-001-18912-136611</t>
  </si>
  <si>
    <t>001-001-18913-136611</t>
  </si>
  <si>
    <t>001-001-18914-136611</t>
  </si>
  <si>
    <t>001-001-18915-136611</t>
  </si>
  <si>
    <t>001-001-18916-136611</t>
  </si>
  <si>
    <t>001-001-18917-136611</t>
  </si>
  <si>
    <t>001-001-18918-136611</t>
  </si>
  <si>
    <t>001-001-18919-136611</t>
  </si>
  <si>
    <t>001-001-18920-136611</t>
  </si>
  <si>
    <t>001-001-18922-136611</t>
  </si>
  <si>
    <t>001-001-18923-136611</t>
  </si>
  <si>
    <t>001-001-18924-136611</t>
  </si>
  <si>
    <t>001-001-18925-136611</t>
  </si>
  <si>
    <t>001-001-18927-136611</t>
  </si>
  <si>
    <t>001-001-18928-136611</t>
  </si>
  <si>
    <t>001-001-18929-136611</t>
  </si>
  <si>
    <t>001-001-18933-136611</t>
  </si>
  <si>
    <t>001-001-18934-136611</t>
  </si>
  <si>
    <t>001-001-18935-136611</t>
  </si>
  <si>
    <t>001-001-18938-136611</t>
  </si>
  <si>
    <t>001-001-18943-136611</t>
  </si>
  <si>
    <t>001-001-18944-136611</t>
  </si>
  <si>
    <t>001-001-18946-136611</t>
  </si>
  <si>
    <t>001-001-18947-136611</t>
  </si>
  <si>
    <t>001-001-18948-136611</t>
  </si>
  <si>
    <t>001-01-18945-1366117</t>
  </si>
  <si>
    <t>001-001-28388-135705</t>
  </si>
  <si>
    <t>001-001-16080-133002</t>
  </si>
  <si>
    <t>001-001-4714-1351453</t>
  </si>
  <si>
    <t>001-010-117503-13414</t>
  </si>
  <si>
    <t>001-002-31353-134644</t>
  </si>
  <si>
    <t xml:space="preserve">EVEREST INGENIERIA  S.R.L. </t>
  </si>
  <si>
    <t>001-001-75202-132354</t>
  </si>
  <si>
    <t>001-002-3345-1360276</t>
  </si>
  <si>
    <t>001-001-53910-136558</t>
  </si>
  <si>
    <t>001-001-54319-136558</t>
  </si>
  <si>
    <t>001-001-223349-13637</t>
  </si>
  <si>
    <t>001-001-213864-13270</t>
  </si>
  <si>
    <t>001-001-83529-136970</t>
  </si>
  <si>
    <t>001-001-14388-134086</t>
  </si>
  <si>
    <t>001-001-14394-134086</t>
  </si>
  <si>
    <t>001-001-14433-134086</t>
  </si>
  <si>
    <t>001-001-14445-134086</t>
  </si>
  <si>
    <t>001-001-14492-134086</t>
  </si>
  <si>
    <t>001-001-14516-134086</t>
  </si>
  <si>
    <t>Inverfin  S..A.E.C.A.</t>
  </si>
  <si>
    <t>001-002-3673-1333652</t>
  </si>
  <si>
    <t>Liz Patricia Caballero</t>
  </si>
  <si>
    <t>001-001-10243-137388</t>
  </si>
  <si>
    <t>001-001-10339-137388</t>
  </si>
  <si>
    <t xml:space="preserve">MANGOPAR S.R.L. </t>
  </si>
  <si>
    <t>002-002-41059-134645</t>
  </si>
  <si>
    <t>001-002-9951-1379243</t>
  </si>
  <si>
    <t xml:space="preserve">MEDICINE WORK PARAGUAY DE KATIA JULIANO </t>
  </si>
  <si>
    <t>001-001-203-13658895</t>
  </si>
  <si>
    <t>001-001-211-13658895</t>
  </si>
  <si>
    <t>001-001-3194-1374194</t>
  </si>
  <si>
    <t>001-001-3196-1374194</t>
  </si>
  <si>
    <t>001-001-3198-1374194</t>
  </si>
  <si>
    <t>001-001-3199-1374194</t>
  </si>
  <si>
    <t>001-001-3200-1374194</t>
  </si>
  <si>
    <t>001-001-3201-1374194</t>
  </si>
  <si>
    <t>001-001-3202-1374194</t>
  </si>
  <si>
    <t>001-001-3203-1374194</t>
  </si>
  <si>
    <t>001-001-3204-1374194</t>
  </si>
  <si>
    <t>001-001-3207-1374194</t>
  </si>
  <si>
    <t>001-002-2275996-1317</t>
  </si>
  <si>
    <t>Papilia Publicidad de Mirelle Jeanette Alvarez</t>
  </si>
  <si>
    <t>001-001-758-13644717</t>
  </si>
  <si>
    <t>001-001-770-13644717</t>
  </si>
  <si>
    <t>015-001-10041-136036</t>
  </si>
  <si>
    <t>015-001-10122-136036</t>
  </si>
  <si>
    <t>003-002-232-13704711</t>
  </si>
  <si>
    <t>003-002-233-13704711</t>
  </si>
  <si>
    <t>001-001-17012-136185</t>
  </si>
  <si>
    <t>001-010-32688-135361</t>
  </si>
  <si>
    <t>001-010-32689-135361</t>
  </si>
  <si>
    <t>001-010-32690-135361</t>
  </si>
  <si>
    <t>001-010-36284-135361</t>
  </si>
  <si>
    <t>001-010-36285-135361</t>
  </si>
  <si>
    <t>001-001-89446-135224</t>
  </si>
  <si>
    <t>001-001-2658-1369620</t>
  </si>
  <si>
    <t>001-001-2659-1369620</t>
  </si>
  <si>
    <t>001-001-2665-1369620</t>
  </si>
  <si>
    <t>001-001-2667-1369620</t>
  </si>
  <si>
    <t>RECORD ELECTRIC S.A.E.C.A.</t>
  </si>
  <si>
    <t>001-011-2347-1378993</t>
  </si>
  <si>
    <t>001-064-24271-135525</t>
  </si>
  <si>
    <t>001-001-21672-132393</t>
  </si>
  <si>
    <t>001-004-303-13619201</t>
  </si>
  <si>
    <t>001-001-704-13800858</t>
  </si>
  <si>
    <t>001-001-705-13800858</t>
  </si>
  <si>
    <t>001-001-712-13800858</t>
  </si>
  <si>
    <t>001-001-715-13800858</t>
  </si>
  <si>
    <t>001-001-720-13800858</t>
  </si>
  <si>
    <t>001-001-12584-137206</t>
  </si>
  <si>
    <t>001-001-12598-137206</t>
  </si>
  <si>
    <t>001-001-2159-1328095</t>
  </si>
  <si>
    <t>Unipunto S.A.</t>
  </si>
  <si>
    <t>001-001-2600-1349389</t>
  </si>
  <si>
    <t>001-004-901-13644866</t>
  </si>
  <si>
    <t>001-001-3659-1357796</t>
  </si>
  <si>
    <t>001-001-3660-1357796</t>
  </si>
  <si>
    <t>001-001-3661-1357796</t>
  </si>
  <si>
    <t>001-001-3662-1357796</t>
  </si>
  <si>
    <t>001-001-3778-1357796</t>
  </si>
  <si>
    <t>001-001-3779-1357796</t>
  </si>
  <si>
    <t>001-001-3780-1357796</t>
  </si>
  <si>
    <t>001-003-866-13607844</t>
  </si>
  <si>
    <t>004-001-496-13603242</t>
  </si>
  <si>
    <t>002-025-10030-137367</t>
  </si>
  <si>
    <t>001-001-28829-137574</t>
  </si>
  <si>
    <t>001-001-738-13378095</t>
  </si>
  <si>
    <t xml:space="preserve"> RDG N°: 10</t>
  </si>
  <si>
    <t>DESP. N° 121</t>
  </si>
  <si>
    <t>001-001-20202-137303</t>
  </si>
  <si>
    <t>BASF CORPORATION</t>
  </si>
  <si>
    <t>Así mismo expone que el saldo de la cuenta  Provisiones al 31/12/2019 está compuesta de los siguientes:</t>
  </si>
  <si>
    <t>NOTA 14: HECHOS RELEVANTES</t>
  </si>
  <si>
    <t>Concluyó la Sucesión del Accionista Hebert Julián Campuzano Bogado titular del Título 1 que agrupaba 36.000 acciones y conforme la S.D. N° 59 del 25/02/2019 fueron declarados herederos sus hijos y por A.I. N° 533 del 25/04/2019 fueron adjudicadas las acciones de Superspuma del Paraguay S.A.E.C.A. de la siguiente forma:</t>
  </si>
  <si>
    <r>
      <t xml:space="preserve">1)  </t>
    </r>
    <r>
      <rPr>
        <sz val="11"/>
        <color theme="1"/>
        <rFont val="Calibri"/>
        <family val="2"/>
        <scheme val="minor"/>
      </rPr>
      <t>Carmen Asunción  Silva  Viuda  de Campuzano      Titular de 18.000 Acciones Nominativas</t>
    </r>
  </si>
  <si>
    <t>2)  Jazmín Magalí Campuzano  Silva                               Titular de 4.500 Acciones Nominativas</t>
  </si>
  <si>
    <t>3)  Cecilia Anahi  Campuzano Silva                                 Titular de 4.500 Acciones Nominativas</t>
  </si>
  <si>
    <t>4 ) Martín Hebert  Campuzano Silva                              Titular de 4.500 Acciones Nominativas</t>
  </si>
  <si>
    <t>5)  Lucas Daniel Campuzano  Silva                                  Titular de 4.500 Acciones Nominativas</t>
  </si>
  <si>
    <t>NOTA 15: HECHOS POSTERIORES</t>
  </si>
  <si>
    <t>Entre la fecha de cierre del ejercicio y la fecha de preparación de estos estados contables, la Organización Mundial de la Salud ha declarado el COVID 19 como pandemia, y a nivel local, en fecha 20 de marzo de 2020, el gobierno nacional ha decretado la medida de cuarentena total, suspendiendo así todas las actividades a nivel nacional. Si bien esta situación no ha afectado la situación patrimonial o financiera de la sociedad al 31 de diciembre de 2019, sí ha tenido consecuencias con posterioridad al cierre del ejercicio y antes de la aprobación de estos estados financieros; durante el primer cuatrimestre del ejercicio 2020 se observa una disminución de las ventas en un 60% aproximadamente, así mismo, debido a la declaración de emergencia en todos países de la región, no podemos contar con la provisión de una materia prima de un proveedor de Argentina, ya que la misma, es utilizada para la confección de barbijos y tapabocas en el vecino país, motivo por el cual, no pueden operar con empresas del exterior; en consecuencia, Superspuma se encuentra en negociaciones con otros proveedores de China, lo cual generaría el aumento sustancial de los costos de producción durante el ejercicio 2020. Aún en estas circunstancias, la empresa tiene la capacidad financiera necesaria para cubrir estos costos y demás gastos, producto de la situación a nivel mundial.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</si>
</sst>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0&quot;    &quot;;\-#,##0&quot;    &quot;;&quot; -    &quot;;@\ "/>
    <numFmt numFmtId="165" formatCode="#,##0&quot;    &quot;;\-#,##0&quot;    &quot;;&quot; -&quot;#&quot;    &quot;;@\ "/>
    <numFmt numFmtId="166" formatCode="dd/mm/yyyy;@"/>
    <numFmt numFmtId="167" formatCode="#,##0.00\ ;&quot; -&quot;#,##0.00\ ;&quot; -&quot;#\ ;@\ "/>
    <numFmt numFmtId="168" formatCode="#,###"/>
    <numFmt numFmtId="169" formatCode="#,##0;[Red]#,##0"/>
    <numFmt numFmtId="170" formatCode="dd/mm/yy"/>
    <numFmt numFmtId="171" formatCode="#,##0.00&quot; €&quot;"/>
    <numFmt numFmtId="172" formatCode="_(* #,##0_);_(* \(#,##0\);_(* \-??_);_(@_)"/>
    <numFmt numFmtId="173" formatCode="_(* #,##0.00_);_(* \(#,##0.00\);_(* \-??_);_(@_)"/>
  </numFmts>
  <fonts count="89" x14ac:knownFonts="1">
    <font>
      <sz val="11"/>
      <color theme="1"/>
      <name val="Calibri"/>
      <family val="2"/>
      <scheme val="minor"/>
    </font>
    <font>
      <b/>
      <sz val="12"/>
      <color indexed="8"/>
      <name val="Times New Roman"/>
      <family val="1"/>
    </font>
    <font>
      <sz val="12"/>
      <color indexed="8"/>
      <name val="Times New Roman"/>
      <family val="1"/>
    </font>
    <font>
      <sz val="12"/>
      <color indexed="8"/>
      <name val="Microsoft YaHei"/>
      <family val="2"/>
    </font>
    <font>
      <sz val="11"/>
      <color theme="1"/>
      <name val="Calibri"/>
      <family val="2"/>
      <scheme val="minor"/>
    </font>
    <font>
      <b/>
      <sz val="11"/>
      <color theme="1"/>
      <name val="Calibri"/>
      <family val="2"/>
      <scheme val="minor"/>
    </font>
    <font>
      <b/>
      <sz val="10"/>
      <name val="Times New Roman"/>
      <family val="1"/>
    </font>
    <font>
      <sz val="11"/>
      <color indexed="8"/>
      <name val="Microsoft YaHei"/>
      <family val="2"/>
    </font>
    <font>
      <b/>
      <u/>
      <sz val="12"/>
      <color theme="1"/>
      <name val="Times New Roman"/>
      <family val="1"/>
    </font>
    <font>
      <b/>
      <sz val="12"/>
      <color theme="1"/>
      <name val="Times New Roman"/>
      <family val="1"/>
    </font>
    <font>
      <b/>
      <sz val="8"/>
      <color theme="1"/>
      <name val="Times New Roman"/>
      <family val="1"/>
    </font>
    <font>
      <sz val="12"/>
      <color theme="1"/>
      <name val="Times New Roman"/>
      <family val="1"/>
    </font>
    <font>
      <sz val="8"/>
      <color theme="1"/>
      <name val="Times New Roman"/>
      <family val="1"/>
    </font>
    <font>
      <sz val="11"/>
      <color indexed="8"/>
      <name val="Calibri"/>
      <family val="2"/>
    </font>
    <font>
      <b/>
      <sz val="9"/>
      <color indexed="8"/>
      <name val="Times New Roman"/>
      <family val="1"/>
    </font>
    <font>
      <b/>
      <i/>
      <sz val="9"/>
      <color indexed="8"/>
      <name val="Times New Roman"/>
      <family val="1"/>
    </font>
    <font>
      <sz val="9"/>
      <color indexed="8"/>
      <name val="Times New Roman"/>
      <family val="1"/>
    </font>
    <font>
      <sz val="8"/>
      <color indexed="8"/>
      <name val="Times New Roman"/>
      <family val="1"/>
    </font>
    <font>
      <b/>
      <sz val="9"/>
      <name val="Times New Roman"/>
      <family val="1"/>
    </font>
    <font>
      <sz val="9"/>
      <name val="Times New Roman"/>
      <family val="1"/>
    </font>
    <font>
      <b/>
      <sz val="10"/>
      <name val="Arial"/>
      <family val="2"/>
    </font>
    <font>
      <sz val="11"/>
      <name val="Calibri"/>
      <family val="2"/>
    </font>
    <font>
      <b/>
      <sz val="12"/>
      <color rgb="FF000000"/>
      <name val="Times New Roman"/>
      <family val="1"/>
    </font>
    <font>
      <sz val="11"/>
      <color rgb="FF000000"/>
      <name val="Calibri"/>
      <family val="2"/>
      <scheme val="minor"/>
    </font>
    <font>
      <b/>
      <sz val="8"/>
      <color rgb="FF000000"/>
      <name val="Times New Roman"/>
      <family val="1"/>
    </font>
    <font>
      <sz val="12"/>
      <color rgb="FF000000"/>
      <name val="Times New Roman"/>
      <family val="1"/>
    </font>
    <font>
      <b/>
      <sz val="10"/>
      <color indexed="8"/>
      <name val="Times New Roman"/>
      <family val="1"/>
    </font>
    <font>
      <sz val="8"/>
      <name val="Times New Roman"/>
      <family val="1"/>
    </font>
    <font>
      <sz val="11"/>
      <color indexed="8"/>
      <name val="Times New Roman"/>
      <family val="1"/>
    </font>
    <font>
      <b/>
      <sz val="8"/>
      <color indexed="8"/>
      <name val="Times New Roman"/>
      <family val="1"/>
    </font>
    <font>
      <sz val="6"/>
      <color theme="1"/>
      <name val="Times New Roman"/>
      <family val="1"/>
    </font>
    <font>
      <b/>
      <sz val="8"/>
      <name val="Times New Roman"/>
      <family val="1"/>
    </font>
    <font>
      <b/>
      <sz val="16"/>
      <color indexed="8"/>
      <name val="Calibri"/>
      <family val="2"/>
    </font>
    <font>
      <sz val="9"/>
      <color indexed="8"/>
      <name val="Calibri"/>
      <family val="2"/>
    </font>
    <font>
      <sz val="10"/>
      <color indexed="8"/>
      <name val="Times New Roman"/>
      <family val="1"/>
    </font>
    <font>
      <b/>
      <sz val="14"/>
      <color indexed="8"/>
      <name val="Times New Roman"/>
      <family val="1"/>
    </font>
    <font>
      <b/>
      <sz val="16"/>
      <color indexed="8"/>
      <name val="Times New Roman"/>
      <family val="1"/>
    </font>
    <font>
      <b/>
      <sz val="11"/>
      <color indexed="8"/>
      <name val="Times New Roman"/>
      <family val="1"/>
    </font>
    <font>
      <b/>
      <u/>
      <sz val="9"/>
      <color indexed="8"/>
      <name val="Times New Roman"/>
      <family val="1"/>
    </font>
    <font>
      <sz val="7"/>
      <color indexed="8"/>
      <name val="Times New Roman"/>
      <family val="1"/>
    </font>
    <font>
      <sz val="12"/>
      <color indexed="10"/>
      <name val="Times New Roman"/>
      <family val="1"/>
    </font>
    <font>
      <sz val="12"/>
      <name val="Times New Roman"/>
      <family val="1"/>
    </font>
    <font>
      <b/>
      <sz val="9"/>
      <color indexed="8"/>
      <name val="Arial"/>
      <family val="2"/>
    </font>
    <font>
      <sz val="9"/>
      <color indexed="8"/>
      <name val="Arial"/>
      <family val="2"/>
    </font>
    <font>
      <b/>
      <sz val="11"/>
      <color indexed="8"/>
      <name val="Calibri"/>
      <family val="2"/>
    </font>
    <font>
      <b/>
      <sz val="10"/>
      <name val="Times New Roman"/>
      <family val="1"/>
      <charset val="1"/>
    </font>
    <font>
      <sz val="10"/>
      <name val="Times New Roman"/>
      <family val="1"/>
      <charset val="1"/>
    </font>
    <font>
      <b/>
      <sz val="10"/>
      <color indexed="8"/>
      <name val="Times New Roman"/>
      <family val="1"/>
      <charset val="1"/>
    </font>
    <font>
      <sz val="8.5"/>
      <color indexed="8"/>
      <name val="Arial"/>
      <family val="2"/>
    </font>
    <font>
      <sz val="9"/>
      <color theme="1"/>
      <name val="Times New Roman"/>
      <family val="1"/>
    </font>
    <font>
      <sz val="8"/>
      <color indexed="8"/>
      <name val="Arial"/>
      <family val="2"/>
    </font>
    <font>
      <sz val="8"/>
      <color indexed="8"/>
      <name val="Calibri"/>
      <family val="2"/>
    </font>
    <font>
      <b/>
      <sz val="8"/>
      <color indexed="8"/>
      <name val="Arial"/>
      <family val="2"/>
      <charset val="1"/>
    </font>
    <font>
      <u/>
      <sz val="8"/>
      <color indexed="8"/>
      <name val="Arial"/>
      <family val="2"/>
    </font>
    <font>
      <sz val="8"/>
      <color indexed="8"/>
      <name val="Arial"/>
      <family val="2"/>
      <charset val="1"/>
    </font>
    <font>
      <i/>
      <sz val="8"/>
      <color indexed="8"/>
      <name val="Arial"/>
      <family val="2"/>
    </font>
    <font>
      <sz val="10"/>
      <name val="Arial"/>
      <family val="2"/>
    </font>
    <font>
      <b/>
      <sz val="7"/>
      <name val="Arial"/>
      <family val="2"/>
    </font>
    <font>
      <b/>
      <sz val="8"/>
      <name val="Arial"/>
      <family val="2"/>
    </font>
    <font>
      <sz val="7"/>
      <color indexed="8"/>
      <name val="Arial"/>
      <family val="2"/>
    </font>
    <font>
      <sz val="8"/>
      <name val="Arial"/>
      <family val="2"/>
    </font>
    <font>
      <sz val="8"/>
      <name val="Calibri"/>
      <family val="2"/>
      <charset val="1"/>
    </font>
    <font>
      <sz val="10"/>
      <name val="Arial"/>
      <family val="2"/>
      <charset val="1"/>
    </font>
    <font>
      <sz val="8"/>
      <color indexed="8"/>
      <name val="Calibri"/>
      <family val="2"/>
      <charset val="1"/>
    </font>
    <font>
      <b/>
      <sz val="8"/>
      <name val="Calibri"/>
      <family val="2"/>
    </font>
    <font>
      <b/>
      <sz val="8"/>
      <color indexed="8"/>
      <name val="Calibri"/>
      <family val="2"/>
    </font>
    <font>
      <b/>
      <sz val="8"/>
      <name val="Calibri"/>
      <family val="2"/>
      <charset val="1"/>
    </font>
    <font>
      <sz val="7"/>
      <color indexed="8"/>
      <name val="Calibri"/>
      <family val="2"/>
    </font>
    <font>
      <sz val="7"/>
      <name val="Arial"/>
      <family val="2"/>
    </font>
    <font>
      <b/>
      <sz val="9"/>
      <name val="Arial"/>
      <family val="2"/>
    </font>
    <font>
      <sz val="8"/>
      <name val="Calibri"/>
      <family val="2"/>
    </font>
    <font>
      <sz val="11"/>
      <color indexed="9"/>
      <name val="Calibri"/>
      <family val="2"/>
    </font>
    <font>
      <b/>
      <sz val="7"/>
      <color indexed="8"/>
      <name val="Arial"/>
      <family val="2"/>
    </font>
    <font>
      <b/>
      <sz val="7"/>
      <color indexed="8"/>
      <name val="Calibri"/>
      <family val="2"/>
    </font>
    <font>
      <b/>
      <sz val="8"/>
      <color indexed="8"/>
      <name val="Arial"/>
      <family val="2"/>
    </font>
    <font>
      <b/>
      <sz val="9"/>
      <name val="Calibri"/>
      <family val="2"/>
    </font>
    <font>
      <i/>
      <sz val="7"/>
      <color indexed="8"/>
      <name val="Arial"/>
      <family val="2"/>
    </font>
    <font>
      <sz val="8"/>
      <color indexed="8"/>
      <name val="Calibri"/>
      <family val="2"/>
      <scheme val="minor"/>
    </font>
    <font>
      <sz val="7"/>
      <name val="Calibri"/>
      <family val="2"/>
    </font>
    <font>
      <b/>
      <sz val="7"/>
      <name val="Calibri"/>
      <family val="2"/>
    </font>
    <font>
      <i/>
      <sz val="8"/>
      <color indexed="8"/>
      <name val="Calibri"/>
      <family val="2"/>
    </font>
    <font>
      <i/>
      <sz val="9"/>
      <color indexed="8"/>
      <name val="Calibri"/>
      <family val="2"/>
    </font>
    <font>
      <sz val="8"/>
      <name val="Arial Narrow"/>
      <family val="2"/>
    </font>
    <font>
      <sz val="8"/>
      <name val="Calibri"/>
      <family val="2"/>
      <scheme val="minor"/>
    </font>
    <font>
      <b/>
      <sz val="8"/>
      <name val="Calibri"/>
      <family val="2"/>
      <scheme val="minor"/>
    </font>
    <font>
      <b/>
      <i/>
      <sz val="8"/>
      <color indexed="8"/>
      <name val="Calibri"/>
      <family val="2"/>
    </font>
    <font>
      <b/>
      <i/>
      <sz val="8"/>
      <color indexed="8"/>
      <name val="Arial"/>
      <family val="2"/>
    </font>
    <font>
      <sz val="7"/>
      <color indexed="10"/>
      <name val="Arial"/>
      <family val="2"/>
    </font>
    <font>
      <sz val="8"/>
      <color theme="1"/>
      <name val="Lucida Sans Unicode"/>
      <family val="2"/>
    </font>
  </fonts>
  <fills count="4">
    <fill>
      <patternFill patternType="none"/>
    </fill>
    <fill>
      <patternFill patternType="gray125"/>
    </fill>
    <fill>
      <patternFill patternType="solid">
        <fgColor indexed="24"/>
        <bgColor indexed="46"/>
      </patternFill>
    </fill>
    <fill>
      <patternFill patternType="solid">
        <fgColor theme="0"/>
        <bgColor indexed="31"/>
      </patternFill>
    </fill>
  </fills>
  <borders count="74">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bottom style="double">
        <color indexed="8"/>
      </bottom>
      <diagonal/>
    </border>
    <border>
      <left/>
      <right/>
      <top style="double">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hair">
        <color indexed="8"/>
      </right>
      <top style="thin">
        <color indexed="8"/>
      </top>
      <bottom style="thin">
        <color indexed="8"/>
      </bottom>
      <diagonal/>
    </border>
    <border>
      <left/>
      <right style="hair">
        <color indexed="8"/>
      </right>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right/>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hair">
        <color indexed="8"/>
      </right>
      <top style="hair">
        <color indexed="8"/>
      </top>
      <bottom/>
      <diagonal/>
    </border>
    <border>
      <left style="thin">
        <color indexed="8"/>
      </left>
      <right style="hair">
        <color indexed="8"/>
      </right>
      <top/>
      <bottom/>
      <diagonal/>
    </border>
    <border>
      <left style="thin">
        <color indexed="8"/>
      </left>
      <right style="hair">
        <color indexed="8"/>
      </right>
      <top/>
      <bottom style="hair">
        <color indexed="8"/>
      </bottom>
      <diagonal/>
    </border>
    <border>
      <left style="hair">
        <color indexed="8"/>
      </left>
      <right style="thin">
        <color indexed="8"/>
      </right>
      <top/>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style="thin">
        <color indexed="8"/>
      </bottom>
      <diagonal/>
    </border>
    <border>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64"/>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hair">
        <color indexed="8"/>
      </left>
      <right style="thin">
        <color indexed="8"/>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hair">
        <color indexed="8"/>
      </bottom>
      <diagonal/>
    </border>
    <border>
      <left style="hair">
        <color indexed="8"/>
      </left>
      <right/>
      <top/>
      <bottom/>
      <diagonal/>
    </border>
    <border>
      <left style="hair">
        <color indexed="8"/>
      </left>
      <right style="hair">
        <color indexed="8"/>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double">
        <color indexed="64"/>
      </bottom>
      <diagonal/>
    </border>
    <border>
      <left/>
      <right/>
      <top/>
      <bottom style="medium">
        <color indexed="8"/>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medium">
        <color indexed="64"/>
      </bottom>
      <diagonal/>
    </border>
    <border>
      <left/>
      <right/>
      <top style="hair">
        <color indexed="8"/>
      </top>
      <bottom style="double">
        <color indexed="8"/>
      </bottom>
      <diagonal/>
    </border>
    <border>
      <left/>
      <right/>
      <top style="thin">
        <color indexed="64"/>
      </top>
      <bottom/>
      <diagonal/>
    </border>
    <border>
      <left/>
      <right/>
      <top style="thin">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hair">
        <color indexed="8"/>
      </left>
      <right style="thin">
        <color indexed="8"/>
      </right>
      <top style="thin">
        <color indexed="8"/>
      </top>
      <bottom/>
      <diagonal/>
    </border>
    <border>
      <left style="thin">
        <color indexed="64"/>
      </left>
      <right style="thin">
        <color indexed="64"/>
      </right>
      <top style="thin">
        <color indexed="64"/>
      </top>
      <bottom style="thin">
        <color indexed="8"/>
      </bottom>
      <diagonal/>
    </border>
  </borders>
  <cellStyleXfs count="10">
    <xf numFmtId="0" fontId="0" fillId="0" borderId="0"/>
    <xf numFmtId="43" fontId="4" fillId="0" borderId="0" applyFont="0" applyFill="0" applyBorder="0" applyAlignment="0" applyProtection="0"/>
    <xf numFmtId="0" fontId="56" fillId="0" borderId="0"/>
    <xf numFmtId="0" fontId="56" fillId="0" borderId="0"/>
    <xf numFmtId="0" fontId="62" fillId="0" borderId="0"/>
    <xf numFmtId="0" fontId="56" fillId="0" borderId="0"/>
    <xf numFmtId="0" fontId="71" fillId="2" borderId="0"/>
    <xf numFmtId="0" fontId="56" fillId="0" borderId="0"/>
    <xf numFmtId="0" fontId="56" fillId="0" borderId="0"/>
    <xf numFmtId="0" fontId="56" fillId="0" borderId="0"/>
  </cellStyleXfs>
  <cellXfs count="737">
    <xf numFmtId="0" fontId="0" fillId="0" borderId="0" xfId="0"/>
    <xf numFmtId="0" fontId="1" fillId="0" borderId="0" xfId="0" applyFont="1"/>
    <xf numFmtId="0" fontId="3" fillId="0" borderId="0" xfId="0" applyFont="1" applyAlignment="1">
      <alignment wrapText="1"/>
    </xf>
    <xf numFmtId="3" fontId="1" fillId="0" borderId="0" xfId="0" applyNumberFormat="1" applyFont="1" applyAlignment="1">
      <alignment horizontal="right" wrapText="1"/>
    </xf>
    <xf numFmtId="3" fontId="2" fillId="0" borderId="0" xfId="0" applyNumberFormat="1" applyFont="1" applyAlignment="1">
      <alignment horizontal="right"/>
    </xf>
    <xf numFmtId="3" fontId="2" fillId="0" borderId="0" xfId="0" applyNumberFormat="1" applyFont="1"/>
    <xf numFmtId="3" fontId="1" fillId="0" borderId="0" xfId="0" applyNumberFormat="1" applyFont="1" applyAlignment="1">
      <alignment horizontal="right"/>
    </xf>
    <xf numFmtId="3" fontId="1" fillId="0" borderId="3" xfId="0" applyNumberFormat="1" applyFont="1" applyBorder="1" applyAlignment="1">
      <alignment horizontal="right"/>
    </xf>
    <xf numFmtId="3" fontId="1" fillId="0" borderId="4" xfId="0" applyNumberFormat="1" applyFont="1" applyBorder="1" applyAlignment="1">
      <alignment horizontal="right"/>
    </xf>
    <xf numFmtId="0" fontId="3" fillId="0" borderId="0" xfId="0" applyFont="1"/>
    <xf numFmtId="0" fontId="3" fillId="0" borderId="5" xfId="0" applyFont="1" applyBorder="1"/>
    <xf numFmtId="3" fontId="1" fillId="0" borderId="1" xfId="0" applyNumberFormat="1" applyFont="1" applyBorder="1" applyAlignment="1">
      <alignment horizontal="right"/>
    </xf>
    <xf numFmtId="0" fontId="8" fillId="0" borderId="0" xfId="0" applyFont="1" applyAlignment="1">
      <alignment horizontal="center" vertical="center"/>
    </xf>
    <xf numFmtId="0" fontId="9" fillId="0" borderId="0" xfId="0" applyFont="1" applyAlignment="1">
      <alignment horizontal="justify" vertical="center"/>
    </xf>
    <xf numFmtId="0" fontId="0" fillId="0" borderId="0" xfId="0" applyAlignment="1">
      <alignment horizontal="justify" vertical="center"/>
    </xf>
    <xf numFmtId="0" fontId="10" fillId="0" borderId="0" xfId="0" applyFont="1" applyAlignment="1">
      <alignment horizontal="justify" vertical="center"/>
    </xf>
    <xf numFmtId="0" fontId="11" fillId="0" borderId="0" xfId="0" applyFont="1" applyAlignment="1">
      <alignment horizontal="justify" vertical="center"/>
    </xf>
    <xf numFmtId="0" fontId="12" fillId="0" borderId="0" xfId="0" applyFont="1" applyAlignment="1">
      <alignment horizontal="justify" vertical="center"/>
    </xf>
    <xf numFmtId="0" fontId="0" fillId="0" borderId="0" xfId="0" applyAlignment="1">
      <alignment vertical="center"/>
    </xf>
    <xf numFmtId="0" fontId="13" fillId="0" borderId="6" xfId="0" applyFont="1" applyBorder="1"/>
    <xf numFmtId="0" fontId="14" fillId="0" borderId="7" xfId="0" applyFont="1" applyBorder="1" applyAlignment="1">
      <alignment wrapText="1"/>
    </xf>
    <xf numFmtId="0" fontId="13" fillId="0" borderId="10" xfId="0" applyFont="1" applyBorder="1"/>
    <xf numFmtId="0" fontId="14" fillId="0" borderId="11" xfId="0" applyFont="1" applyBorder="1" applyAlignment="1">
      <alignment horizontal="center" wrapText="1"/>
    </xf>
    <xf numFmtId="0" fontId="14" fillId="0" borderId="12" xfId="0" applyFont="1" applyBorder="1" applyAlignment="1">
      <alignment horizontal="center" wrapText="1"/>
    </xf>
    <xf numFmtId="0" fontId="13" fillId="0" borderId="13" xfId="0" applyFont="1" applyBorder="1"/>
    <xf numFmtId="0" fontId="15" fillId="0" borderId="14" xfId="0" applyFont="1" applyBorder="1" applyAlignment="1">
      <alignment horizontal="left" wrapText="1"/>
    </xf>
    <xf numFmtId="3" fontId="14" fillId="0" borderId="12" xfId="0" applyNumberFormat="1" applyFont="1" applyBorder="1" applyAlignment="1">
      <alignment horizontal="right" wrapText="1"/>
    </xf>
    <xf numFmtId="0" fontId="16" fillId="0" borderId="14" xfId="0" applyFont="1" applyBorder="1" applyAlignment="1">
      <alignment wrapText="1"/>
    </xf>
    <xf numFmtId="164" fontId="16" fillId="0" borderId="15" xfId="0" applyNumberFormat="1" applyFont="1" applyBorder="1" applyAlignment="1">
      <alignment horizontal="right" wrapText="1"/>
    </xf>
    <xf numFmtId="0" fontId="15" fillId="0" borderId="14" xfId="0" applyFont="1" applyBorder="1" applyAlignment="1">
      <alignment wrapText="1"/>
    </xf>
    <xf numFmtId="3" fontId="14" fillId="0" borderId="16" xfId="0" applyNumberFormat="1" applyFont="1" applyBorder="1" applyAlignment="1">
      <alignment horizontal="right" wrapText="1"/>
    </xf>
    <xf numFmtId="0" fontId="17" fillId="0" borderId="14" xfId="0" applyFont="1" applyBorder="1" applyAlignment="1">
      <alignment wrapText="1"/>
    </xf>
    <xf numFmtId="3" fontId="16" fillId="0" borderId="16" xfId="0" applyNumberFormat="1" applyFont="1" applyBorder="1" applyAlignment="1">
      <alignment horizontal="right" wrapText="1"/>
    </xf>
    <xf numFmtId="0" fontId="13" fillId="0" borderId="8" xfId="0" applyFont="1" applyBorder="1"/>
    <xf numFmtId="0" fontId="14" fillId="0" borderId="17" xfId="0" applyFont="1" applyBorder="1" applyAlignment="1">
      <alignment wrapText="1"/>
    </xf>
    <xf numFmtId="0" fontId="18" fillId="0" borderId="7" xfId="0" applyFont="1" applyBorder="1" applyAlignment="1">
      <alignment horizontal="center"/>
    </xf>
    <xf numFmtId="0" fontId="18" fillId="0" borderId="12" xfId="0" applyFont="1" applyBorder="1" applyAlignment="1">
      <alignment horizontal="center"/>
    </xf>
    <xf numFmtId="3" fontId="18" fillId="0" borderId="12" xfId="0" applyNumberFormat="1" applyFont="1" applyBorder="1"/>
    <xf numFmtId="3" fontId="18" fillId="0" borderId="12" xfId="0" applyNumberFormat="1" applyFont="1" applyBorder="1" applyAlignment="1">
      <alignment horizontal="right"/>
    </xf>
    <xf numFmtId="164" fontId="19" fillId="0" borderId="15" xfId="0" applyNumberFormat="1" applyFont="1" applyBorder="1" applyAlignment="1">
      <alignment horizontal="right"/>
    </xf>
    <xf numFmtId="3" fontId="18" fillId="0" borderId="16" xfId="0" applyNumberFormat="1" applyFont="1" applyBorder="1" applyAlignment="1">
      <alignment horizontal="right"/>
    </xf>
    <xf numFmtId="3" fontId="19" fillId="0" borderId="15" xfId="0" applyNumberFormat="1" applyFont="1" applyBorder="1" applyAlignment="1">
      <alignment horizontal="right"/>
    </xf>
    <xf numFmtId="3" fontId="18" fillId="0" borderId="19" xfId="0" applyNumberFormat="1" applyFont="1" applyBorder="1" applyAlignment="1">
      <alignment horizontal="right"/>
    </xf>
    <xf numFmtId="3" fontId="18" fillId="0" borderId="16" xfId="0" applyNumberFormat="1" applyFont="1" applyBorder="1"/>
    <xf numFmtId="164" fontId="19" fillId="0" borderId="19" xfId="0" applyNumberFormat="1" applyFont="1" applyBorder="1" applyAlignment="1">
      <alignment horizontal="right"/>
    </xf>
    <xf numFmtId="164" fontId="19" fillId="0" borderId="22" xfId="0" applyNumberFormat="1" applyFont="1" applyBorder="1" applyAlignment="1">
      <alignment horizontal="right"/>
    </xf>
    <xf numFmtId="0" fontId="22" fillId="0" borderId="0" xfId="0" applyFont="1" applyAlignment="1">
      <alignment horizontal="justify" vertical="center"/>
    </xf>
    <xf numFmtId="0" fontId="18" fillId="0" borderId="19" xfId="0" applyFont="1" applyBorder="1" applyAlignment="1">
      <alignment horizontal="center"/>
    </xf>
    <xf numFmtId="0" fontId="18" fillId="0" borderId="16" xfId="0" applyFont="1" applyBorder="1" applyAlignment="1">
      <alignment horizontal="center"/>
    </xf>
    <xf numFmtId="0" fontId="19" fillId="0" borderId="27" xfId="0" applyFont="1" applyBorder="1"/>
    <xf numFmtId="3" fontId="16" fillId="0" borderId="15" xfId="0" applyNumberFormat="1" applyFont="1" applyBorder="1"/>
    <xf numFmtId="0" fontId="19" fillId="0" borderId="28" xfId="0" applyFont="1" applyBorder="1"/>
    <xf numFmtId="0" fontId="19" fillId="0" borderId="29" xfId="0" applyFont="1" applyBorder="1"/>
    <xf numFmtId="0" fontId="18" fillId="0" borderId="12" xfId="0" applyFont="1" applyBorder="1"/>
    <xf numFmtId="0" fontId="16" fillId="0" borderId="0" xfId="0" applyFont="1"/>
    <xf numFmtId="0" fontId="14" fillId="0" borderId="12" xfId="0" applyFont="1" applyBorder="1" applyAlignment="1">
      <alignment horizontal="center"/>
    </xf>
    <xf numFmtId="3" fontId="16" fillId="0" borderId="12" xfId="0" applyNumberFormat="1" applyFont="1" applyBorder="1" applyAlignment="1">
      <alignment horizontal="center"/>
    </xf>
    <xf numFmtId="3" fontId="16" fillId="0" borderId="0" xfId="0" applyNumberFormat="1" applyFont="1"/>
    <xf numFmtId="0" fontId="24" fillId="0" borderId="0" xfId="0" applyFont="1" applyAlignment="1">
      <alignment horizontal="justify" vertical="center"/>
    </xf>
    <xf numFmtId="0" fontId="25" fillId="0" borderId="0" xfId="0" applyFont="1" applyAlignment="1">
      <alignment horizontal="justify" vertical="center"/>
    </xf>
    <xf numFmtId="0" fontId="26" fillId="0" borderId="19" xfId="0" applyFont="1" applyBorder="1"/>
    <xf numFmtId="0" fontId="26" fillId="0" borderId="16" xfId="0" applyFont="1" applyBorder="1" applyAlignment="1">
      <alignment horizontal="center"/>
    </xf>
    <xf numFmtId="0" fontId="26" fillId="0" borderId="12" xfId="0" applyFont="1" applyBorder="1" applyAlignment="1">
      <alignment horizontal="center"/>
    </xf>
    <xf numFmtId="0" fontId="14" fillId="0" borderId="19" xfId="0" applyFont="1" applyBorder="1" applyAlignment="1">
      <alignment wrapText="1"/>
    </xf>
    <xf numFmtId="0" fontId="14" fillId="0" borderId="15" xfId="0" applyFont="1" applyBorder="1" applyAlignment="1">
      <alignment wrapText="1"/>
    </xf>
    <xf numFmtId="3" fontId="14" fillId="0" borderId="14" xfId="0" applyNumberFormat="1" applyFont="1" applyBorder="1"/>
    <xf numFmtId="0" fontId="16" fillId="0" borderId="15" xfId="0" applyFont="1" applyBorder="1" applyAlignment="1">
      <alignment wrapText="1"/>
    </xf>
    <xf numFmtId="3" fontId="16" fillId="0" borderId="30" xfId="0" applyNumberFormat="1" applyFont="1" applyBorder="1"/>
    <xf numFmtId="3" fontId="16" fillId="0" borderId="14" xfId="0" applyNumberFormat="1" applyFont="1" applyBorder="1"/>
    <xf numFmtId="0" fontId="16" fillId="0" borderId="16" xfId="0" applyFont="1" applyBorder="1" applyAlignment="1">
      <alignment wrapText="1"/>
    </xf>
    <xf numFmtId="3" fontId="14" fillId="0" borderId="7" xfId="0" applyNumberFormat="1" applyFont="1" applyBorder="1"/>
    <xf numFmtId="3" fontId="16" fillId="0" borderId="14" xfId="0" applyNumberFormat="1" applyFont="1" applyBorder="1" applyAlignment="1">
      <alignment horizontal="right"/>
    </xf>
    <xf numFmtId="0" fontId="14" fillId="0" borderId="16" xfId="0" applyFont="1" applyBorder="1" applyAlignment="1">
      <alignment horizontal="justify" vertical="top" wrapText="1"/>
    </xf>
    <xf numFmtId="3" fontId="14" fillId="0" borderId="11" xfId="0" applyNumberFormat="1" applyFont="1" applyBorder="1" applyAlignment="1">
      <alignment horizontal="right" vertical="top" wrapText="1"/>
    </xf>
    <xf numFmtId="0" fontId="14" fillId="0" borderId="12" xfId="0" applyFont="1" applyBorder="1"/>
    <xf numFmtId="3" fontId="14" fillId="0" borderId="12" xfId="0" applyNumberFormat="1" applyFont="1" applyBorder="1" applyAlignment="1">
      <alignment horizontal="right"/>
    </xf>
    <xf numFmtId="0" fontId="6" fillId="0" borderId="31" xfId="0" applyFont="1" applyBorder="1" applyAlignment="1">
      <alignment horizontal="center"/>
    </xf>
    <xf numFmtId="0" fontId="6" fillId="0" borderId="34" xfId="0" applyFont="1" applyBorder="1" applyAlignment="1">
      <alignment horizontal="center"/>
    </xf>
    <xf numFmtId="0" fontId="6" fillId="0" borderId="23" xfId="0" applyFont="1" applyBorder="1" applyAlignment="1">
      <alignment horizontal="center"/>
    </xf>
    <xf numFmtId="0" fontId="28" fillId="0" borderId="3" xfId="0" applyFont="1" applyBorder="1"/>
    <xf numFmtId="165" fontId="29" fillId="0" borderId="3" xfId="1" applyNumberFormat="1" applyFont="1" applyFill="1" applyBorder="1" applyAlignment="1" applyProtection="1"/>
    <xf numFmtId="0" fontId="6" fillId="0" borderId="19" xfId="0" applyFont="1" applyBorder="1"/>
    <xf numFmtId="0" fontId="6" fillId="0" borderId="16" xfId="0" applyFont="1" applyBorder="1" applyAlignment="1">
      <alignment horizontal="center"/>
    </xf>
    <xf numFmtId="0" fontId="6" fillId="0" borderId="12" xfId="0" applyFont="1" applyBorder="1" applyAlignment="1">
      <alignment horizontal="center"/>
    </xf>
    <xf numFmtId="0" fontId="17" fillId="0" borderId="15" xfId="0" applyFont="1" applyBorder="1" applyAlignment="1">
      <alignment horizontal="justify" wrapText="1"/>
    </xf>
    <xf numFmtId="165" fontId="17" fillId="0" borderId="15" xfId="1" applyNumberFormat="1" applyFont="1" applyFill="1" applyBorder="1" applyAlignment="1" applyProtection="1"/>
    <xf numFmtId="165" fontId="14" fillId="0" borderId="12" xfId="0" applyNumberFormat="1" applyFont="1" applyBorder="1"/>
    <xf numFmtId="0" fontId="30" fillId="0" borderId="0" xfId="0" applyFont="1" applyAlignment="1">
      <alignment horizontal="justify" vertical="center"/>
    </xf>
    <xf numFmtId="0" fontId="22" fillId="0" borderId="0" xfId="0" applyFont="1" applyAlignment="1">
      <alignment vertical="center"/>
    </xf>
    <xf numFmtId="0" fontId="22" fillId="0" borderId="0" xfId="0" applyFont="1" applyAlignment="1">
      <alignment horizontal="left" vertical="center" indent="1"/>
    </xf>
    <xf numFmtId="0" fontId="6" fillId="0" borderId="8" xfId="0" applyFont="1" applyBorder="1" applyAlignment="1">
      <alignment horizontal="center"/>
    </xf>
    <xf numFmtId="0" fontId="6" fillId="0" borderId="9" xfId="0" applyFont="1" applyBorder="1" applyAlignment="1">
      <alignment horizontal="center"/>
    </xf>
    <xf numFmtId="0" fontId="6" fillId="0" borderId="12" xfId="0" applyFont="1" applyBorder="1"/>
    <xf numFmtId="165" fontId="6" fillId="0" borderId="12" xfId="1" applyNumberFormat="1" applyFont="1" applyFill="1" applyBorder="1" applyAlignment="1" applyProtection="1">
      <alignment horizontal="center"/>
    </xf>
    <xf numFmtId="0" fontId="31" fillId="0" borderId="19" xfId="0" applyFont="1" applyBorder="1" applyAlignment="1">
      <alignment horizontal="center"/>
    </xf>
    <xf numFmtId="165" fontId="31" fillId="0" borderId="19" xfId="1" applyNumberFormat="1" applyFont="1" applyFill="1" applyBorder="1" applyAlignment="1" applyProtection="1">
      <alignment horizontal="right"/>
    </xf>
    <xf numFmtId="0" fontId="31" fillId="0" borderId="15" xfId="0" applyFont="1" applyBorder="1" applyAlignment="1">
      <alignment horizontal="center"/>
    </xf>
    <xf numFmtId="165" fontId="31" fillId="0" borderId="15" xfId="1" applyNumberFormat="1" applyFont="1" applyFill="1" applyBorder="1" applyAlignment="1" applyProtection="1">
      <alignment horizontal="right"/>
    </xf>
    <xf numFmtId="0" fontId="17" fillId="0" borderId="15" xfId="0" applyFont="1" applyBorder="1"/>
    <xf numFmtId="1" fontId="17" fillId="0" borderId="15" xfId="0" applyNumberFormat="1" applyFont="1" applyBorder="1" applyAlignment="1">
      <alignment horizontal="right"/>
    </xf>
    <xf numFmtId="165" fontId="17" fillId="0" borderId="15" xfId="1" applyNumberFormat="1" applyFont="1" applyFill="1" applyBorder="1" applyAlignment="1" applyProtection="1">
      <alignment horizontal="right"/>
    </xf>
    <xf numFmtId="0" fontId="29" fillId="0" borderId="12" xfId="0" applyFont="1" applyBorder="1"/>
    <xf numFmtId="165" fontId="29" fillId="0" borderId="12" xfId="1" applyNumberFormat="1" applyFont="1" applyFill="1" applyBorder="1" applyAlignment="1" applyProtection="1"/>
    <xf numFmtId="0" fontId="29" fillId="0" borderId="19" xfId="0" applyFont="1" applyBorder="1" applyAlignment="1">
      <alignment horizontal="center"/>
    </xf>
    <xf numFmtId="165" fontId="17" fillId="0" borderId="37" xfId="1" applyNumberFormat="1" applyFont="1" applyFill="1" applyBorder="1" applyAlignment="1" applyProtection="1"/>
    <xf numFmtId="165" fontId="31" fillId="0" borderId="37" xfId="1" applyNumberFormat="1" applyFont="1" applyFill="1" applyBorder="1" applyAlignment="1" applyProtection="1">
      <alignment horizontal="right"/>
    </xf>
    <xf numFmtId="0" fontId="17" fillId="0" borderId="13" xfId="0" applyFont="1" applyBorder="1"/>
    <xf numFmtId="1" fontId="17" fillId="0" borderId="15" xfId="0" applyNumberFormat="1" applyFont="1" applyBorder="1"/>
    <xf numFmtId="165" fontId="17" fillId="0" borderId="14" xfId="1" applyNumberFormat="1" applyFont="1" applyFill="1" applyBorder="1" applyAlignment="1" applyProtection="1">
      <alignment horizontal="right"/>
    </xf>
    <xf numFmtId="0" fontId="17" fillId="0" borderId="15" xfId="0" applyFont="1" applyBorder="1" applyAlignment="1">
      <alignment horizontal="right"/>
    </xf>
    <xf numFmtId="165" fontId="17" fillId="0" borderId="13" xfId="1" applyNumberFormat="1" applyFont="1" applyFill="1" applyBorder="1" applyAlignment="1" applyProtection="1">
      <alignment horizontal="right"/>
    </xf>
    <xf numFmtId="0" fontId="17" fillId="0" borderId="19" xfId="0" applyFont="1" applyBorder="1"/>
    <xf numFmtId="165" fontId="29" fillId="0" borderId="15" xfId="1" applyNumberFormat="1" applyFont="1" applyFill="1" applyBorder="1" applyAlignment="1" applyProtection="1"/>
    <xf numFmtId="0" fontId="29" fillId="0" borderId="15" xfId="0" applyFont="1" applyBorder="1"/>
    <xf numFmtId="165" fontId="14" fillId="0" borderId="12" xfId="1" applyNumberFormat="1" applyFont="1" applyFill="1" applyBorder="1" applyAlignment="1" applyProtection="1"/>
    <xf numFmtId="0" fontId="16" fillId="0" borderId="19" xfId="0" applyFont="1" applyBorder="1" applyAlignment="1">
      <alignment horizontal="right" vertical="top" wrapText="1"/>
    </xf>
    <xf numFmtId="0" fontId="16" fillId="0" borderId="15" xfId="0" applyFont="1" applyBorder="1" applyAlignment="1">
      <alignment horizontal="right" vertical="top" wrapText="1"/>
    </xf>
    <xf numFmtId="3" fontId="16" fillId="0" borderId="15" xfId="0" applyNumberFormat="1" applyFont="1" applyBorder="1" applyAlignment="1">
      <alignment horizontal="right" wrapText="1"/>
    </xf>
    <xf numFmtId="0" fontId="16" fillId="0" borderId="12" xfId="0" applyFont="1" applyBorder="1" applyAlignment="1">
      <alignment wrapText="1"/>
    </xf>
    <xf numFmtId="3" fontId="16" fillId="0" borderId="12" xfId="0" applyNumberFormat="1" applyFont="1" applyBorder="1" applyAlignment="1">
      <alignment horizontal="right" wrapText="1"/>
    </xf>
    <xf numFmtId="3" fontId="6" fillId="0" borderId="12" xfId="0" applyNumberFormat="1" applyFont="1" applyBorder="1" applyAlignment="1">
      <alignment horizontal="right"/>
    </xf>
    <xf numFmtId="0" fontId="9" fillId="0" borderId="0" xfId="0" applyFont="1" applyAlignment="1">
      <alignment vertical="center"/>
    </xf>
    <xf numFmtId="0" fontId="32" fillId="0" borderId="0" xfId="0" applyFont="1"/>
    <xf numFmtId="0" fontId="13" fillId="0" borderId="0" xfId="0" applyFont="1"/>
    <xf numFmtId="164" fontId="16" fillId="0" borderId="15" xfId="0" applyNumberFormat="1" applyFont="1" applyBorder="1" applyAlignment="1">
      <alignment horizontal="right"/>
    </xf>
    <xf numFmtId="0" fontId="16" fillId="0" borderId="15" xfId="0" applyFont="1" applyBorder="1"/>
    <xf numFmtId="3" fontId="14" fillId="0" borderId="8" xfId="0" applyNumberFormat="1" applyFont="1" applyBorder="1" applyAlignment="1">
      <alignment horizontal="right"/>
    </xf>
    <xf numFmtId="0" fontId="16" fillId="0" borderId="0" xfId="0" applyFont="1" applyAlignment="1">
      <alignment horizontal="justify"/>
    </xf>
    <xf numFmtId="0" fontId="33" fillId="0" borderId="0" xfId="0" applyFont="1"/>
    <xf numFmtId="0" fontId="1" fillId="0" borderId="0" xfId="0" applyFont="1" applyAlignment="1">
      <alignment horizontal="justify"/>
    </xf>
    <xf numFmtId="0" fontId="16" fillId="0" borderId="19" xfId="0" applyFont="1" applyBorder="1"/>
    <xf numFmtId="0" fontId="13" fillId="0" borderId="16" xfId="0" applyFont="1" applyBorder="1"/>
    <xf numFmtId="0" fontId="26" fillId="0" borderId="12" xfId="0" applyFont="1" applyBorder="1"/>
    <xf numFmtId="164" fontId="14" fillId="0" borderId="23" xfId="0" applyNumberFormat="1" applyFont="1" applyBorder="1" applyAlignment="1">
      <alignment horizontal="right"/>
    </xf>
    <xf numFmtId="165" fontId="27" fillId="0" borderId="19" xfId="1" applyNumberFormat="1" applyFont="1" applyFill="1" applyBorder="1" applyAlignment="1" applyProtection="1">
      <alignment horizontal="right"/>
    </xf>
    <xf numFmtId="165" fontId="27" fillId="0" borderId="15" xfId="1" applyNumberFormat="1" applyFont="1" applyFill="1" applyBorder="1" applyAlignment="1" applyProtection="1">
      <alignment horizontal="right"/>
    </xf>
    <xf numFmtId="0" fontId="26" fillId="0" borderId="19" xfId="0" applyFont="1" applyBorder="1" applyAlignment="1">
      <alignment horizontal="center" vertical="top" wrapText="1"/>
    </xf>
    <xf numFmtId="0" fontId="26" fillId="0" borderId="10" xfId="0" applyFont="1" applyBorder="1" applyAlignment="1">
      <alignment horizontal="center" vertical="top" wrapText="1"/>
    </xf>
    <xf numFmtId="0" fontId="26" fillId="0" borderId="12" xfId="0" applyFont="1" applyBorder="1" applyAlignment="1">
      <alignment horizontal="center" vertical="top" wrapText="1"/>
    </xf>
    <xf numFmtId="0" fontId="34" fillId="0" borderId="19" xfId="0" applyFont="1" applyBorder="1" applyAlignment="1">
      <alignment horizontal="justify" wrapText="1"/>
    </xf>
    <xf numFmtId="0" fontId="34" fillId="0" borderId="15" xfId="0" applyFont="1" applyBorder="1" applyAlignment="1">
      <alignment horizontal="justify" wrapText="1"/>
    </xf>
    <xf numFmtId="0" fontId="34" fillId="0" borderId="16" xfId="0" applyFont="1" applyBorder="1" applyAlignment="1">
      <alignment horizontal="justify" wrapText="1"/>
    </xf>
    <xf numFmtId="0" fontId="26" fillId="0" borderId="12" xfId="0" applyFont="1" applyBorder="1" applyAlignment="1">
      <alignment horizontal="justify" wrapText="1"/>
    </xf>
    <xf numFmtId="3" fontId="14" fillId="0" borderId="12" xfId="0" applyNumberFormat="1" applyFont="1" applyBorder="1"/>
    <xf numFmtId="0" fontId="5" fillId="0" borderId="0" xfId="0" applyFont="1" applyAlignment="1">
      <alignment horizontal="justify" vertical="center"/>
    </xf>
    <xf numFmtId="0" fontId="17" fillId="0" borderId="12" xfId="0" applyFont="1" applyBorder="1" applyAlignment="1">
      <alignment horizontal="justify" vertical="top" wrapText="1"/>
    </xf>
    <xf numFmtId="0" fontId="17" fillId="0" borderId="19" xfId="0" applyFont="1" applyBorder="1" applyAlignment="1">
      <alignment horizontal="center" vertical="top" wrapText="1"/>
    </xf>
    <xf numFmtId="0" fontId="17" fillId="0" borderId="16" xfId="0" applyFont="1" applyBorder="1" applyAlignment="1">
      <alignment horizontal="center" vertical="top" wrapText="1"/>
    </xf>
    <xf numFmtId="2" fontId="17" fillId="0" borderId="12" xfId="0" applyNumberFormat="1" applyFont="1" applyBorder="1" applyAlignment="1">
      <alignment horizontal="justify" vertical="center" wrapText="1"/>
    </xf>
    <xf numFmtId="3" fontId="17" fillId="0" borderId="12" xfId="0" applyNumberFormat="1" applyFont="1" applyBorder="1" applyAlignment="1">
      <alignment horizontal="right" wrapText="1"/>
    </xf>
    <xf numFmtId="3" fontId="27" fillId="0" borderId="12" xfId="0" applyNumberFormat="1" applyFont="1" applyBorder="1" applyAlignment="1">
      <alignment horizontal="right"/>
    </xf>
    <xf numFmtId="3" fontId="17" fillId="0" borderId="38" xfId="0" applyNumberFormat="1" applyFont="1" applyBorder="1" applyAlignment="1">
      <alignment horizontal="right" wrapText="1"/>
    </xf>
    <xf numFmtId="3" fontId="17" fillId="0" borderId="39" xfId="0" applyNumberFormat="1" applyFont="1" applyBorder="1" applyAlignment="1">
      <alignment horizontal="right" wrapText="1"/>
    </xf>
    <xf numFmtId="0" fontId="17" fillId="0" borderId="12" xfId="0" applyFont="1" applyBorder="1" applyAlignment="1">
      <alignment horizontal="center" wrapText="1"/>
    </xf>
    <xf numFmtId="3" fontId="17" fillId="0" borderId="12" xfId="0" applyNumberFormat="1" applyFont="1" applyBorder="1" applyAlignment="1">
      <alignment horizontal="center" wrapText="1"/>
    </xf>
    <xf numFmtId="3" fontId="17" fillId="0" borderId="39" xfId="0" applyNumberFormat="1" applyFont="1" applyBorder="1" applyAlignment="1">
      <alignment horizontal="center" wrapText="1"/>
    </xf>
    <xf numFmtId="0" fontId="17" fillId="0" borderId="12" xfId="0" applyFont="1" applyBorder="1" applyAlignment="1">
      <alignment horizontal="right" wrapText="1"/>
    </xf>
    <xf numFmtId="3" fontId="27" fillId="0" borderId="12" xfId="0" applyNumberFormat="1" applyFont="1" applyBorder="1" applyAlignment="1">
      <alignment horizontal="right" wrapText="1"/>
    </xf>
    <xf numFmtId="3" fontId="17" fillId="0" borderId="12" xfId="0" applyNumberFormat="1" applyFont="1" applyBorder="1" applyAlignment="1">
      <alignment wrapText="1"/>
    </xf>
    <xf numFmtId="3" fontId="29" fillId="0" borderId="12" xfId="0" applyNumberFormat="1" applyFont="1" applyBorder="1" applyAlignment="1">
      <alignment horizontal="right" wrapText="1"/>
    </xf>
    <xf numFmtId="0" fontId="2" fillId="0" borderId="0" xfId="0" applyFont="1" applyAlignment="1">
      <alignment horizontal="justify"/>
    </xf>
    <xf numFmtId="0" fontId="2" fillId="0" borderId="12" xfId="0" applyFont="1" applyBorder="1" applyAlignment="1">
      <alignment horizontal="center" vertical="center" wrapText="1"/>
    </xf>
    <xf numFmtId="0" fontId="2" fillId="0" borderId="19" xfId="0" applyFont="1" applyBorder="1" applyAlignment="1">
      <alignment horizontal="justify" vertical="top" wrapText="1"/>
    </xf>
    <xf numFmtId="0" fontId="2" fillId="0" borderId="15" xfId="0" applyFont="1" applyBorder="1" applyAlignment="1">
      <alignment horizontal="justify" vertical="top" wrapText="1"/>
    </xf>
    <xf numFmtId="0" fontId="2" fillId="0" borderId="16" xfId="0" applyFont="1" applyBorder="1" applyAlignment="1">
      <alignment horizontal="justify" vertical="top" wrapText="1"/>
    </xf>
    <xf numFmtId="0" fontId="17" fillId="0" borderId="19" xfId="0" applyFont="1" applyBorder="1" applyAlignment="1">
      <alignment horizontal="justify" vertical="top" wrapText="1"/>
    </xf>
    <xf numFmtId="0" fontId="2" fillId="0" borderId="19"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1" fillId="0" borderId="19" xfId="0" applyFont="1" applyBorder="1" applyAlignment="1">
      <alignment horizontal="justify" vertical="top" wrapText="1"/>
    </xf>
    <xf numFmtId="0" fontId="2" fillId="0" borderId="19" xfId="0" applyFont="1" applyBorder="1" applyAlignment="1">
      <alignment horizontal="right" vertical="top" wrapText="1"/>
    </xf>
    <xf numFmtId="3" fontId="2" fillId="0" borderId="15" xfId="0" applyNumberFormat="1" applyFont="1" applyBorder="1" applyAlignment="1">
      <alignment horizontal="right" wrapText="1"/>
    </xf>
    <xf numFmtId="0" fontId="2" fillId="0" borderId="16" xfId="0" applyFont="1" applyBorder="1" applyAlignment="1">
      <alignment horizontal="right" vertical="top" wrapText="1"/>
    </xf>
    <xf numFmtId="0" fontId="1" fillId="0" borderId="12" xfId="0" applyFont="1" applyBorder="1" applyAlignment="1">
      <alignment horizontal="center" vertical="top" wrapText="1"/>
    </xf>
    <xf numFmtId="3" fontId="1" fillId="0" borderId="12" xfId="0" applyNumberFormat="1" applyFont="1" applyBorder="1" applyAlignment="1">
      <alignment horizontal="right" vertical="top" wrapText="1"/>
    </xf>
    <xf numFmtId="0" fontId="2" fillId="0" borderId="12" xfId="0" applyFont="1" applyBorder="1" applyAlignment="1">
      <alignment horizontal="justify" vertical="top" wrapText="1"/>
    </xf>
    <xf numFmtId="0" fontId="2" fillId="0" borderId="12" xfId="0" applyFont="1" applyBorder="1" applyAlignment="1">
      <alignment horizontal="right" vertical="top" wrapText="1"/>
    </xf>
    <xf numFmtId="0" fontId="37" fillId="0" borderId="6" xfId="0" applyFont="1" applyBorder="1" applyAlignment="1">
      <alignment horizontal="center" vertical="top" wrapText="1"/>
    </xf>
    <xf numFmtId="0" fontId="37" fillId="0" borderId="12" xfId="0" applyFont="1" applyBorder="1" applyAlignment="1">
      <alignment horizontal="center" vertical="top" wrapText="1"/>
    </xf>
    <xf numFmtId="0" fontId="37" fillId="0" borderId="8" xfId="0" applyFont="1" applyBorder="1" applyAlignment="1">
      <alignment horizontal="center" vertical="top" wrapText="1"/>
    </xf>
    <xf numFmtId="14" fontId="37" fillId="0" borderId="12" xfId="0" applyNumberFormat="1" applyFont="1" applyBorder="1" applyAlignment="1">
      <alignment horizontal="center" vertical="top" wrapText="1"/>
    </xf>
    <xf numFmtId="0" fontId="28" fillId="0" borderId="13" xfId="0" applyFont="1" applyBorder="1" applyAlignment="1">
      <alignment horizontal="justify" vertical="top" wrapText="1"/>
    </xf>
    <xf numFmtId="0" fontId="28" fillId="0" borderId="19" xfId="0" applyFont="1" applyBorder="1" applyAlignment="1">
      <alignment horizontal="right" vertical="top" wrapText="1"/>
    </xf>
    <xf numFmtId="0" fontId="28" fillId="0" borderId="7" xfId="0" applyFont="1" applyBorder="1" applyAlignment="1">
      <alignment horizontal="right" vertical="top" wrapText="1"/>
    </xf>
    <xf numFmtId="0" fontId="37" fillId="0" borderId="13" xfId="0" applyFont="1" applyBorder="1" applyAlignment="1">
      <alignment horizontal="justify" vertical="top" wrapText="1"/>
    </xf>
    <xf numFmtId="0" fontId="28" fillId="0" borderId="15" xfId="0" applyFont="1" applyBorder="1" applyAlignment="1">
      <alignment horizontal="right" vertical="top" wrapText="1"/>
    </xf>
    <xf numFmtId="0" fontId="28" fillId="0" borderId="14" xfId="0" applyFont="1" applyBorder="1" applyAlignment="1">
      <alignment horizontal="right" vertical="top" wrapText="1"/>
    </xf>
    <xf numFmtId="3" fontId="28" fillId="0" borderId="15" xfId="0" applyNumberFormat="1" applyFont="1" applyBorder="1" applyAlignment="1">
      <alignment horizontal="right" vertical="top" wrapText="1"/>
    </xf>
    <xf numFmtId="3" fontId="28" fillId="0" borderId="30" xfId="0" applyNumberFormat="1" applyFont="1" applyBorder="1" applyAlignment="1">
      <alignment horizontal="right" vertical="top" wrapText="1"/>
    </xf>
    <xf numFmtId="3" fontId="28" fillId="0" borderId="16" xfId="0" applyNumberFormat="1" applyFont="1" applyBorder="1" applyAlignment="1">
      <alignment horizontal="right" vertical="top" wrapText="1"/>
    </xf>
    <xf numFmtId="3" fontId="28" fillId="0" borderId="14" xfId="0" applyNumberFormat="1" applyFont="1" applyBorder="1" applyAlignment="1">
      <alignment horizontal="right" vertical="top" wrapText="1"/>
    </xf>
    <xf numFmtId="0" fontId="28" fillId="0" borderId="16" xfId="0" applyFont="1" applyBorder="1" applyAlignment="1">
      <alignment horizontal="right" vertical="top" wrapText="1"/>
    </xf>
    <xf numFmtId="3" fontId="28" fillId="0" borderId="19" xfId="0" applyNumberFormat="1" applyFont="1" applyBorder="1" applyAlignment="1">
      <alignment horizontal="right" vertical="top" wrapText="1"/>
    </xf>
    <xf numFmtId="3" fontId="28" fillId="0" borderId="15" xfId="0" applyNumberFormat="1" applyFont="1" applyBorder="1" applyAlignment="1">
      <alignment vertical="top" wrapText="1"/>
    </xf>
    <xf numFmtId="0" fontId="28" fillId="0" borderId="15" xfId="0" applyFont="1" applyBorder="1" applyAlignment="1">
      <alignment vertical="top" wrapText="1"/>
    </xf>
    <xf numFmtId="0" fontId="28" fillId="0" borderId="30" xfId="0" applyFont="1" applyBorder="1" applyAlignment="1">
      <alignment horizontal="right" vertical="top" wrapText="1"/>
    </xf>
    <xf numFmtId="3" fontId="28" fillId="0" borderId="16" xfId="0" applyNumberFormat="1" applyFont="1" applyBorder="1" applyAlignment="1">
      <alignment vertical="top" wrapText="1"/>
    </xf>
    <xf numFmtId="0" fontId="28" fillId="0" borderId="10" xfId="0" applyFont="1" applyBorder="1" applyAlignment="1">
      <alignment horizontal="justify" vertical="top" wrapText="1"/>
    </xf>
    <xf numFmtId="0" fontId="37" fillId="0" borderId="16" xfId="0" applyFont="1" applyBorder="1" applyAlignment="1">
      <alignment horizontal="right" vertical="top" wrapText="1"/>
    </xf>
    <xf numFmtId="3" fontId="37" fillId="0" borderId="16" xfId="0" applyNumberFormat="1" applyFont="1" applyBorder="1" applyAlignment="1">
      <alignment horizontal="right" vertical="top" wrapText="1"/>
    </xf>
    <xf numFmtId="3" fontId="37" fillId="0" borderId="11" xfId="0" applyNumberFormat="1" applyFont="1" applyBorder="1" applyAlignment="1">
      <alignment horizontal="right" vertical="top" wrapText="1"/>
    </xf>
    <xf numFmtId="0" fontId="16" fillId="0" borderId="19" xfId="0" applyFont="1" applyBorder="1" applyAlignment="1">
      <alignment horizontal="center" vertical="top" wrapText="1"/>
    </xf>
    <xf numFmtId="0" fontId="16" fillId="0" borderId="12" xfId="0" applyFont="1" applyBorder="1" applyAlignment="1">
      <alignment horizontal="center" vertical="top" wrapText="1"/>
    </xf>
    <xf numFmtId="0" fontId="16" fillId="0" borderId="15" xfId="0" applyFont="1" applyBorder="1" applyAlignment="1">
      <alignment horizontal="center" vertical="top" wrapText="1"/>
    </xf>
    <xf numFmtId="0" fontId="16" fillId="0" borderId="16" xfId="0" applyFont="1" applyBorder="1" applyAlignment="1">
      <alignment horizontal="center" vertical="top" wrapText="1"/>
    </xf>
    <xf numFmtId="0" fontId="38" fillId="0" borderId="19" xfId="0" applyFont="1" applyBorder="1" applyAlignment="1">
      <alignment vertical="top" wrapText="1"/>
    </xf>
    <xf numFmtId="43" fontId="16" fillId="0" borderId="19" xfId="1" applyFont="1" applyFill="1" applyBorder="1" applyAlignment="1" applyProtection="1">
      <alignment horizontal="right" vertical="top" wrapText="1"/>
    </xf>
    <xf numFmtId="164" fontId="16" fillId="0" borderId="19" xfId="0" applyNumberFormat="1" applyFont="1" applyBorder="1" applyAlignment="1">
      <alignment horizontal="right" vertical="top" wrapText="1"/>
    </xf>
    <xf numFmtId="0" fontId="38" fillId="0" borderId="15" xfId="0" applyFont="1" applyBorder="1" applyAlignment="1">
      <alignment vertical="top" wrapText="1"/>
    </xf>
    <xf numFmtId="165" fontId="16" fillId="0" borderId="15" xfId="1" applyNumberFormat="1" applyFont="1" applyFill="1" applyBorder="1" applyAlignment="1" applyProtection="1">
      <alignment horizontal="right" vertical="top" wrapText="1"/>
    </xf>
    <xf numFmtId="0" fontId="16" fillId="0" borderId="15" xfId="0" applyFont="1" applyBorder="1" applyAlignment="1">
      <alignment vertical="top" wrapText="1"/>
    </xf>
    <xf numFmtId="0" fontId="16" fillId="0" borderId="15" xfId="0" applyFont="1" applyBorder="1" applyAlignment="1">
      <alignment horizontal="center" wrapText="1"/>
    </xf>
    <xf numFmtId="167" fontId="16" fillId="0" borderId="15" xfId="1" applyNumberFormat="1" applyFont="1" applyFill="1" applyBorder="1" applyAlignment="1" applyProtection="1">
      <alignment horizontal="right" vertical="top" wrapText="1"/>
    </xf>
    <xf numFmtId="167" fontId="19" fillId="0" borderId="15" xfId="1" applyNumberFormat="1" applyFont="1" applyFill="1" applyBorder="1" applyAlignment="1" applyProtection="1">
      <alignment horizontal="right" vertical="top" wrapText="1"/>
    </xf>
    <xf numFmtId="0" fontId="16" fillId="0" borderId="22" xfId="0" applyFont="1" applyBorder="1" applyAlignment="1">
      <alignment vertical="top" wrapText="1"/>
    </xf>
    <xf numFmtId="0" fontId="16" fillId="0" borderId="22" xfId="0" applyFont="1" applyBorder="1" applyAlignment="1">
      <alignment horizontal="center" wrapText="1"/>
    </xf>
    <xf numFmtId="167" fontId="19" fillId="0" borderId="22" xfId="1" applyNumberFormat="1" applyFont="1" applyFill="1" applyBorder="1" applyAlignment="1" applyProtection="1">
      <alignment horizontal="right" vertical="top" wrapText="1"/>
    </xf>
    <xf numFmtId="165" fontId="16" fillId="0" borderId="22" xfId="1" applyNumberFormat="1" applyFont="1" applyFill="1" applyBorder="1" applyAlignment="1" applyProtection="1">
      <alignment horizontal="right" vertical="top" wrapText="1"/>
    </xf>
    <xf numFmtId="0" fontId="39" fillId="0" borderId="19" xfId="0" applyFont="1" applyBorder="1" applyAlignment="1">
      <alignment horizontal="center" vertical="top" wrapText="1"/>
    </xf>
    <xf numFmtId="0" fontId="39" fillId="0" borderId="12" xfId="0" applyFont="1" applyBorder="1" applyAlignment="1">
      <alignment horizontal="center" vertical="top" wrapText="1"/>
    </xf>
    <xf numFmtId="0" fontId="39" fillId="0" borderId="16" xfId="0" applyFont="1" applyBorder="1" applyAlignment="1">
      <alignment horizontal="center" vertical="top" wrapText="1"/>
    </xf>
    <xf numFmtId="0" fontId="17" fillId="0" borderId="19" xfId="0" applyFont="1" applyBorder="1" applyAlignment="1">
      <alignment horizontal="right" vertical="top" wrapText="1"/>
    </xf>
    <xf numFmtId="0" fontId="17" fillId="0" borderId="7" xfId="0" applyFont="1" applyBorder="1" applyAlignment="1">
      <alignment horizontal="right" vertical="top" wrapText="1"/>
    </xf>
    <xf numFmtId="0" fontId="17" fillId="0" borderId="14" xfId="0" applyFont="1" applyBorder="1" applyAlignment="1">
      <alignment horizontal="right" vertical="top" wrapText="1"/>
    </xf>
    <xf numFmtId="0" fontId="17" fillId="0" borderId="15" xfId="0" applyFont="1" applyBorder="1" applyAlignment="1">
      <alignment wrapText="1"/>
    </xf>
    <xf numFmtId="0" fontId="17" fillId="0" borderId="15" xfId="0" applyFont="1" applyBorder="1" applyAlignment="1">
      <alignment horizontal="right" wrapText="1"/>
    </xf>
    <xf numFmtId="3" fontId="17" fillId="0" borderId="15" xfId="0" applyNumberFormat="1" applyFont="1" applyBorder="1" applyAlignment="1">
      <alignment horizontal="right" wrapText="1"/>
    </xf>
    <xf numFmtId="3" fontId="17" fillId="0" borderId="14" xfId="0" applyNumberFormat="1" applyFont="1" applyBorder="1" applyAlignment="1">
      <alignment horizontal="right" wrapText="1"/>
    </xf>
    <xf numFmtId="3" fontId="17" fillId="0" borderId="15" xfId="0" applyNumberFormat="1" applyFont="1" applyBorder="1" applyAlignment="1">
      <alignment horizontal="right"/>
    </xf>
    <xf numFmtId="0" fontId="17" fillId="0" borderId="16" xfId="0" applyFont="1" applyBorder="1" applyAlignment="1">
      <alignment wrapText="1"/>
    </xf>
    <xf numFmtId="0" fontId="17" fillId="0" borderId="16" xfId="0" applyFont="1" applyBorder="1" applyAlignment="1">
      <alignment horizontal="right" wrapText="1"/>
    </xf>
    <xf numFmtId="0" fontId="17" fillId="0" borderId="11" xfId="0" applyFont="1" applyBorder="1" applyAlignment="1">
      <alignment horizontal="right" wrapText="1"/>
    </xf>
    <xf numFmtId="3" fontId="17" fillId="0" borderId="11" xfId="0" applyNumberFormat="1" applyFont="1" applyBorder="1" applyAlignment="1">
      <alignment horizontal="right" wrapText="1"/>
    </xf>
    <xf numFmtId="0" fontId="17" fillId="0" borderId="12" xfId="0" applyFont="1" applyBorder="1" applyAlignment="1">
      <alignment horizontal="center" vertical="center" wrapText="1"/>
    </xf>
    <xf numFmtId="3" fontId="17" fillId="0" borderId="12" xfId="0" applyNumberFormat="1" applyFont="1" applyBorder="1" applyAlignment="1">
      <alignment horizontal="center" vertical="center" wrapText="1"/>
    </xf>
    <xf numFmtId="3" fontId="29" fillId="0" borderId="12" xfId="0" applyNumberFormat="1" applyFont="1" applyBorder="1" applyAlignment="1">
      <alignment horizontal="center" vertical="center" wrapText="1"/>
    </xf>
    <xf numFmtId="0" fontId="40" fillId="0" borderId="0" xfId="0" applyFont="1" applyAlignment="1">
      <alignment horizontal="justify"/>
    </xf>
    <xf numFmtId="3" fontId="2" fillId="0" borderId="30" xfId="0" applyNumberFormat="1" applyFont="1" applyBorder="1" applyAlignment="1">
      <alignment horizontal="center" vertical="top" wrapText="1"/>
    </xf>
    <xf numFmtId="3" fontId="2" fillId="0" borderId="14" xfId="0" applyNumberFormat="1" applyFont="1" applyBorder="1" applyAlignment="1">
      <alignment horizontal="center" vertical="top" wrapText="1"/>
    </xf>
    <xf numFmtId="3" fontId="2" fillId="0" borderId="14" xfId="0" applyNumberFormat="1" applyFont="1" applyBorder="1" applyAlignment="1">
      <alignment horizontal="center" vertical="center" wrapText="1"/>
    </xf>
    <xf numFmtId="0" fontId="41" fillId="0" borderId="30" xfId="0" applyFont="1" applyBorder="1" applyAlignment="1">
      <alignment horizontal="center" vertical="top" wrapText="1"/>
    </xf>
    <xf numFmtId="0" fontId="41" fillId="0" borderId="30" xfId="0" applyFont="1" applyBorder="1" applyAlignment="1">
      <alignment horizontal="center" vertical="center" wrapText="1"/>
    </xf>
    <xf numFmtId="0" fontId="2" fillId="0" borderId="40" xfId="0" applyFont="1" applyBorder="1" applyAlignment="1">
      <alignment horizontal="center" vertical="top" wrapText="1"/>
    </xf>
    <xf numFmtId="0" fontId="2" fillId="0" borderId="6" xfId="0" applyFont="1" applyBorder="1" applyAlignment="1">
      <alignment horizontal="justify" vertical="top" wrapText="1"/>
    </xf>
    <xf numFmtId="0" fontId="2" fillId="0" borderId="2" xfId="0" applyFont="1" applyBorder="1" applyAlignment="1">
      <alignment horizontal="justify" vertical="top" wrapText="1"/>
    </xf>
    <xf numFmtId="0" fontId="2" fillId="0" borderId="7" xfId="0" applyFont="1" applyBorder="1" applyAlignment="1">
      <alignment horizontal="justify" vertical="top" wrapText="1"/>
    </xf>
    <xf numFmtId="0" fontId="28" fillId="0" borderId="16" xfId="0" applyFont="1" applyBorder="1" applyAlignment="1">
      <alignment horizontal="center" vertical="top" wrapText="1"/>
    </xf>
    <xf numFmtId="0" fontId="16" fillId="0" borderId="15" xfId="0" applyFont="1" applyBorder="1" applyAlignment="1">
      <alignment horizontal="justify" vertical="top" wrapText="1"/>
    </xf>
    <xf numFmtId="2" fontId="16" fillId="0" borderId="15" xfId="0" applyNumberFormat="1" applyFont="1" applyBorder="1" applyAlignment="1">
      <alignment horizontal="center" vertical="top" wrapText="1"/>
    </xf>
    <xf numFmtId="0" fontId="16" fillId="0" borderId="16" xfId="0" applyFont="1" applyBorder="1" applyAlignment="1">
      <alignment horizontal="justify" vertical="top" wrapText="1"/>
    </xf>
    <xf numFmtId="0" fontId="42" fillId="0" borderId="12" xfId="0" applyFont="1" applyBorder="1"/>
    <xf numFmtId="0" fontId="42" fillId="0" borderId="12" xfId="0" applyFont="1" applyBorder="1" applyAlignment="1">
      <alignment horizontal="center" wrapText="1"/>
    </xf>
    <xf numFmtId="0" fontId="42" fillId="0" borderId="0" xfId="0" applyFont="1"/>
    <xf numFmtId="3" fontId="42" fillId="0" borderId="0" xfId="0" applyNumberFormat="1" applyFont="1" applyAlignment="1">
      <alignment horizontal="right"/>
    </xf>
    <xf numFmtId="0" fontId="43" fillId="0" borderId="0" xfId="0" applyFont="1"/>
    <xf numFmtId="3" fontId="0" fillId="0" borderId="0" xfId="0" applyNumberFormat="1"/>
    <xf numFmtId="3" fontId="43" fillId="0" borderId="0" xfId="0" applyNumberFormat="1" applyFont="1" applyAlignment="1">
      <alignment horizontal="right"/>
    </xf>
    <xf numFmtId="3" fontId="44" fillId="0" borderId="0" xfId="0" applyNumberFormat="1" applyFont="1"/>
    <xf numFmtId="3" fontId="45" fillId="0" borderId="0" xfId="0" applyNumberFormat="1" applyFont="1"/>
    <xf numFmtId="3" fontId="46" fillId="0" borderId="0" xfId="0" applyNumberFormat="1" applyFont="1"/>
    <xf numFmtId="0" fontId="42" fillId="0" borderId="23" xfId="0" applyFont="1" applyBorder="1"/>
    <xf numFmtId="3" fontId="42" fillId="0" borderId="9" xfId="0" applyNumberFormat="1" applyFont="1" applyBorder="1"/>
    <xf numFmtId="3" fontId="42" fillId="0" borderId="12" xfId="0" applyNumberFormat="1" applyFont="1" applyBorder="1"/>
    <xf numFmtId="0" fontId="43" fillId="0" borderId="0" xfId="0" applyFont="1" applyAlignment="1">
      <alignment horizontal="right"/>
    </xf>
    <xf numFmtId="0" fontId="42" fillId="0" borderId="0" xfId="0" applyFont="1" applyAlignment="1">
      <alignment horizontal="left"/>
    </xf>
    <xf numFmtId="3" fontId="42" fillId="0" borderId="0" xfId="0" applyNumberFormat="1" applyFont="1"/>
    <xf numFmtId="3" fontId="43" fillId="0" borderId="0" xfId="0" applyNumberFormat="1" applyFont="1"/>
    <xf numFmtId="0" fontId="47" fillId="0" borderId="0" xfId="0" applyFont="1" applyProtection="1">
      <protection locked="0"/>
    </xf>
    <xf numFmtId="0" fontId="42" fillId="0" borderId="2" xfId="0" applyFont="1" applyBorder="1"/>
    <xf numFmtId="0" fontId="48" fillId="0" borderId="0" xfId="0" applyFont="1"/>
    <xf numFmtId="0" fontId="22" fillId="0" borderId="0" xfId="0" applyFont="1" applyAlignment="1">
      <alignment horizontal="center" vertical="center"/>
    </xf>
    <xf numFmtId="0" fontId="49" fillId="0" borderId="0" xfId="0" applyFont="1" applyAlignment="1">
      <alignment horizontal="justify" vertical="center"/>
    </xf>
    <xf numFmtId="0" fontId="11" fillId="0" borderId="0" xfId="0" applyFont="1" applyAlignment="1">
      <alignment vertical="center"/>
    </xf>
    <xf numFmtId="14" fontId="50" fillId="0" borderId="0" xfId="0" applyNumberFormat="1" applyFont="1" applyAlignment="1">
      <alignment horizontal="left"/>
    </xf>
    <xf numFmtId="0" fontId="50" fillId="0" borderId="0" xfId="0" applyFont="1" applyAlignment="1">
      <alignment horizontal="left"/>
    </xf>
    <xf numFmtId="0" fontId="51" fillId="0" borderId="0" xfId="0" applyFont="1" applyAlignment="1">
      <alignment horizontal="center"/>
    </xf>
    <xf numFmtId="3" fontId="0" fillId="0" borderId="0" xfId="0" applyNumberFormat="1" applyAlignment="1">
      <alignment horizontal="center"/>
    </xf>
    <xf numFmtId="0" fontId="50" fillId="0" borderId="0" xfId="0" applyFont="1" applyAlignment="1">
      <alignment horizontal="center"/>
    </xf>
    <xf numFmtId="0" fontId="0" fillId="0" borderId="0" xfId="0" applyAlignment="1">
      <alignment horizontal="right"/>
    </xf>
    <xf numFmtId="0" fontId="51" fillId="0" borderId="0" xfId="0" applyFont="1"/>
    <xf numFmtId="3" fontId="50" fillId="0" borderId="0" xfId="0" applyNumberFormat="1" applyFont="1" applyAlignment="1">
      <alignment horizontal="center"/>
    </xf>
    <xf numFmtId="0" fontId="50" fillId="0" borderId="0" xfId="0" applyFont="1" applyAlignment="1">
      <alignment horizontal="right"/>
    </xf>
    <xf numFmtId="14" fontId="52" fillId="0" borderId="0" xfId="0" applyNumberFormat="1" applyFont="1" applyAlignment="1">
      <alignment horizontal="left"/>
    </xf>
    <xf numFmtId="14" fontId="53" fillId="0" borderId="0" xfId="0" applyNumberFormat="1" applyFont="1" applyAlignment="1">
      <alignment horizontal="left"/>
    </xf>
    <xf numFmtId="14" fontId="54" fillId="0" borderId="0" xfId="0" applyNumberFormat="1" applyFont="1" applyAlignment="1">
      <alignment horizontal="left"/>
    </xf>
    <xf numFmtId="0" fontId="50" fillId="0" borderId="0" xfId="0" applyFont="1"/>
    <xf numFmtId="14" fontId="55" fillId="0" borderId="0" xfId="0" applyNumberFormat="1" applyFont="1" applyAlignment="1">
      <alignment horizontal="left"/>
    </xf>
    <xf numFmtId="14" fontId="57" fillId="0" borderId="12" xfId="2" applyNumberFormat="1" applyFont="1" applyBorder="1" applyAlignment="1">
      <alignment horizontal="left"/>
    </xf>
    <xf numFmtId="0" fontId="57" fillId="0" borderId="12" xfId="2" applyFont="1" applyBorder="1" applyAlignment="1">
      <alignment horizontal="center"/>
    </xf>
    <xf numFmtId="0" fontId="58" fillId="0" borderId="12" xfId="2" applyFont="1" applyBorder="1" applyAlignment="1">
      <alignment horizontal="center"/>
    </xf>
    <xf numFmtId="3" fontId="57" fillId="0" borderId="12" xfId="2" applyNumberFormat="1" applyFont="1" applyBorder="1" applyAlignment="1">
      <alignment horizontal="center"/>
    </xf>
    <xf numFmtId="0" fontId="59" fillId="0" borderId="0" xfId="0" applyFont="1" applyAlignment="1">
      <alignment horizontal="right"/>
    </xf>
    <xf numFmtId="0" fontId="59" fillId="0" borderId="0" xfId="0" applyFont="1"/>
    <xf numFmtId="14" fontId="57" fillId="0" borderId="19" xfId="2" applyNumberFormat="1" applyFont="1" applyBorder="1" applyAlignment="1">
      <alignment horizontal="left"/>
    </xf>
    <xf numFmtId="0" fontId="57" fillId="0" borderId="19" xfId="2" applyFont="1" applyBorder="1" applyAlignment="1">
      <alignment horizontal="center"/>
    </xf>
    <xf numFmtId="0" fontId="58" fillId="0" borderId="42" xfId="2" applyFont="1" applyBorder="1" applyAlignment="1">
      <alignment horizontal="center"/>
    </xf>
    <xf numFmtId="168" fontId="58" fillId="0" borderId="19" xfId="2" applyNumberFormat="1" applyFont="1" applyBorder="1" applyAlignment="1">
      <alignment horizontal="center"/>
    </xf>
    <xf numFmtId="3" fontId="57" fillId="0" borderId="19" xfId="2" applyNumberFormat="1" applyFont="1" applyBorder="1" applyAlignment="1">
      <alignment horizontal="center"/>
    </xf>
    <xf numFmtId="0" fontId="57" fillId="0" borderId="42" xfId="2" applyFont="1" applyBorder="1" applyAlignment="1">
      <alignment horizontal="center"/>
    </xf>
    <xf numFmtId="14" fontId="57" fillId="0" borderId="43" xfId="2" applyNumberFormat="1" applyFont="1" applyBorder="1" applyAlignment="1">
      <alignment horizontal="left"/>
    </xf>
    <xf numFmtId="0" fontId="57" fillId="0" borderId="43" xfId="2" applyFont="1" applyBorder="1" applyAlignment="1">
      <alignment horizontal="center"/>
    </xf>
    <xf numFmtId="0" fontId="58" fillId="0" borderId="43" xfId="2" applyFont="1" applyBorder="1" applyAlignment="1">
      <alignment horizontal="center"/>
    </xf>
    <xf numFmtId="168" fontId="58" fillId="0" borderId="43" xfId="2" applyNumberFormat="1" applyFont="1" applyBorder="1" applyAlignment="1">
      <alignment horizontal="center"/>
    </xf>
    <xf numFmtId="3" fontId="57" fillId="0" borderId="43" xfId="2" applyNumberFormat="1" applyFont="1" applyBorder="1" applyAlignment="1">
      <alignment horizontal="center"/>
    </xf>
    <xf numFmtId="166" fontId="51" fillId="0" borderId="44" xfId="0" applyNumberFormat="1" applyFont="1" applyBorder="1" applyAlignment="1">
      <alignment horizontal="left"/>
    </xf>
    <xf numFmtId="0" fontId="60" fillId="0" borderId="45" xfId="2" applyFont="1" applyBorder="1" applyAlignment="1">
      <alignment horizontal="left"/>
    </xf>
    <xf numFmtId="37" fontId="51" fillId="0" borderId="44" xfId="0" applyNumberFormat="1" applyFont="1" applyBorder="1" applyAlignment="1">
      <alignment horizontal="center"/>
    </xf>
    <xf numFmtId="3" fontId="61" fillId="0" borderId="0" xfId="3" applyNumberFormat="1" applyFont="1" applyAlignment="1">
      <alignment horizontal="center"/>
    </xf>
    <xf numFmtId="14" fontId="61" fillId="0" borderId="44" xfId="4" applyNumberFormat="1" applyFont="1" applyBorder="1" applyAlignment="1">
      <alignment horizontal="center"/>
    </xf>
    <xf numFmtId="0" fontId="61" fillId="0" borderId="45" xfId="3" applyFont="1" applyBorder="1" applyAlignment="1">
      <alignment horizontal="left"/>
    </xf>
    <xf numFmtId="3" fontId="63" fillId="0" borderId="44" xfId="3" applyNumberFormat="1" applyFont="1" applyBorder="1" applyAlignment="1">
      <alignment horizontal="center"/>
    </xf>
    <xf numFmtId="3" fontId="64" fillId="0" borderId="0" xfId="3" applyNumberFormat="1" applyFont="1" applyAlignment="1">
      <alignment horizontal="center"/>
    </xf>
    <xf numFmtId="166" fontId="61" fillId="0" borderId="44" xfId="4" applyNumberFormat="1" applyFont="1" applyBorder="1" applyAlignment="1">
      <alignment horizontal="center"/>
    </xf>
    <xf numFmtId="166" fontId="61" fillId="0" borderId="44" xfId="4" applyNumberFormat="1" applyFont="1" applyBorder="1" applyAlignment="1">
      <alignment horizontal="left"/>
    </xf>
    <xf numFmtId="1" fontId="61" fillId="0" borderId="0" xfId="4" applyNumberFormat="1" applyFont="1" applyAlignment="1">
      <alignment horizontal="center"/>
    </xf>
    <xf numFmtId="3" fontId="63" fillId="0" borderId="46" xfId="3" applyNumberFormat="1" applyFont="1" applyBorder="1" applyAlignment="1">
      <alignment horizontal="center"/>
    </xf>
    <xf numFmtId="0" fontId="51" fillId="0" borderId="44" xfId="0" applyFont="1" applyBorder="1" applyAlignment="1">
      <alignment horizontal="center"/>
    </xf>
    <xf numFmtId="3" fontId="51" fillId="0" borderId="44" xfId="0" applyNumberFormat="1" applyFont="1" applyBorder="1" applyAlignment="1">
      <alignment horizontal="center"/>
    </xf>
    <xf numFmtId="0" fontId="61" fillId="0" borderId="0" xfId="3" applyFont="1" applyAlignment="1">
      <alignment horizontal="left"/>
    </xf>
    <xf numFmtId="1" fontId="61" fillId="0" borderId="44" xfId="4" applyNumberFormat="1" applyFont="1" applyBorder="1" applyAlignment="1">
      <alignment horizontal="center"/>
    </xf>
    <xf numFmtId="3" fontId="63" fillId="0" borderId="47" xfId="3" applyNumberFormat="1" applyFont="1" applyBorder="1" applyAlignment="1">
      <alignment horizontal="center"/>
    </xf>
    <xf numFmtId="3" fontId="51" fillId="0" borderId="47" xfId="0" applyNumberFormat="1" applyFont="1" applyBorder="1" applyAlignment="1">
      <alignment horizontal="center"/>
    </xf>
    <xf numFmtId="3" fontId="59" fillId="0" borderId="0" xfId="0" applyNumberFormat="1" applyFont="1" applyAlignment="1">
      <alignment horizontal="right"/>
    </xf>
    <xf numFmtId="0" fontId="51" fillId="0" borderId="45" xfId="0" applyFont="1" applyBorder="1"/>
    <xf numFmtId="0" fontId="61" fillId="0" borderId="44" xfId="3" applyFont="1" applyBorder="1" applyAlignment="1">
      <alignment horizontal="left"/>
    </xf>
    <xf numFmtId="0" fontId="51" fillId="0" borderId="44" xfId="0" applyFont="1" applyBorder="1"/>
    <xf numFmtId="3" fontId="51" fillId="0" borderId="46" xfId="0" applyNumberFormat="1" applyFont="1" applyBorder="1" applyAlignment="1">
      <alignment horizontal="center"/>
    </xf>
    <xf numFmtId="37" fontId="65" fillId="0" borderId="0" xfId="0" applyNumberFormat="1" applyFont="1" applyAlignment="1">
      <alignment horizontal="center"/>
    </xf>
    <xf numFmtId="0" fontId="51" fillId="0" borderId="45" xfId="0" applyFont="1" applyBorder="1" applyAlignment="1">
      <alignment horizontal="left"/>
    </xf>
    <xf numFmtId="0" fontId="61" fillId="0" borderId="0" xfId="3" applyFont="1" applyAlignment="1">
      <alignment horizontal="center"/>
    </xf>
    <xf numFmtId="14" fontId="66" fillId="0" borderId="43" xfId="2" applyNumberFormat="1" applyFont="1" applyBorder="1" applyAlignment="1">
      <alignment horizontal="left"/>
    </xf>
    <xf numFmtId="0" fontId="63" fillId="0" borderId="43" xfId="0" applyFont="1" applyBorder="1" applyAlignment="1">
      <alignment horizontal="left"/>
    </xf>
    <xf numFmtId="0" fontId="63" fillId="0" borderId="43" xfId="0" applyFont="1" applyBorder="1" applyAlignment="1">
      <alignment horizontal="center"/>
    </xf>
    <xf numFmtId="3" fontId="61" fillId="0" borderId="43" xfId="2" applyNumberFormat="1" applyFont="1" applyBorder="1" applyAlignment="1">
      <alignment horizontal="center"/>
    </xf>
    <xf numFmtId="0" fontId="66" fillId="0" borderId="43" xfId="2" applyFont="1" applyBorder="1" applyAlignment="1">
      <alignment horizontal="center"/>
    </xf>
    <xf numFmtId="0" fontId="67" fillId="0" borderId="0" xfId="0" applyFont="1"/>
    <xf numFmtId="14" fontId="68" fillId="0" borderId="0" xfId="2" applyNumberFormat="1" applyFont="1" applyAlignment="1">
      <alignment horizontal="left"/>
    </xf>
    <xf numFmtId="14" fontId="60" fillId="0" borderId="0" xfId="2" applyNumberFormat="1" applyFont="1" applyAlignment="1">
      <alignment horizontal="left"/>
    </xf>
    <xf numFmtId="0" fontId="60" fillId="0" borderId="0" xfId="2" applyFont="1" applyAlignment="1">
      <alignment horizontal="center"/>
    </xf>
    <xf numFmtId="3" fontId="69" fillId="0" borderId="0" xfId="2" applyNumberFormat="1" applyFont="1" applyAlignment="1">
      <alignment horizontal="center"/>
    </xf>
    <xf numFmtId="168" fontId="68" fillId="0" borderId="0" xfId="2" applyNumberFormat="1" applyFont="1" applyAlignment="1">
      <alignment horizontal="center"/>
    </xf>
    <xf numFmtId="3" fontId="63" fillId="0" borderId="0" xfId="3" applyNumberFormat="1" applyFont="1" applyAlignment="1">
      <alignment horizontal="right"/>
    </xf>
    <xf numFmtId="14" fontId="59" fillId="0" borderId="0" xfId="0" applyNumberFormat="1" applyFont="1" applyAlignment="1">
      <alignment horizontal="left"/>
    </xf>
    <xf numFmtId="3" fontId="59" fillId="0" borderId="0" xfId="0" applyNumberFormat="1" applyFont="1" applyAlignment="1">
      <alignment horizontal="center"/>
    </xf>
    <xf numFmtId="3" fontId="59" fillId="0" borderId="0" xfId="0" applyNumberFormat="1" applyFont="1"/>
    <xf numFmtId="0" fontId="59" fillId="0" borderId="0" xfId="0" applyFont="1" applyAlignment="1">
      <alignment horizontal="center"/>
    </xf>
    <xf numFmtId="14" fontId="58" fillId="0" borderId="43" xfId="2" applyNumberFormat="1" applyFont="1" applyBorder="1" applyAlignment="1">
      <alignment horizontal="center"/>
    </xf>
    <xf numFmtId="14" fontId="57" fillId="0" borderId="43" xfId="2" applyNumberFormat="1" applyFont="1" applyBorder="1" applyAlignment="1">
      <alignment horizontal="center"/>
    </xf>
    <xf numFmtId="14" fontId="57" fillId="0" borderId="48" xfId="2" applyNumberFormat="1" applyFont="1" applyBorder="1" applyAlignment="1">
      <alignment horizontal="left"/>
    </xf>
    <xf numFmtId="14" fontId="58" fillId="0" borderId="49" xfId="2" applyNumberFormat="1" applyFont="1" applyBorder="1" applyAlignment="1">
      <alignment horizontal="center"/>
    </xf>
    <xf numFmtId="14" fontId="58" fillId="0" borderId="0" xfId="2" applyNumberFormat="1" applyFont="1" applyAlignment="1">
      <alignment horizontal="center"/>
    </xf>
    <xf numFmtId="3" fontId="57" fillId="0" borderId="0" xfId="2" applyNumberFormat="1" applyFont="1" applyAlignment="1">
      <alignment horizontal="center"/>
    </xf>
    <xf numFmtId="14" fontId="57" fillId="0" borderId="49" xfId="2" applyNumberFormat="1" applyFont="1" applyBorder="1" applyAlignment="1">
      <alignment horizontal="center"/>
    </xf>
    <xf numFmtId="14" fontId="57" fillId="0" borderId="18" xfId="2" applyNumberFormat="1" applyFont="1" applyBorder="1" applyAlignment="1">
      <alignment horizontal="center"/>
    </xf>
    <xf numFmtId="166" fontId="61" fillId="0" borderId="44" xfId="3" applyNumberFormat="1" applyFont="1" applyBorder="1" applyAlignment="1">
      <alignment horizontal="left"/>
    </xf>
    <xf numFmtId="0" fontId="61" fillId="0" borderId="45" xfId="5" applyFont="1" applyBorder="1" applyAlignment="1">
      <alignment horizontal="left"/>
    </xf>
    <xf numFmtId="0" fontId="61" fillId="0" borderId="44" xfId="3" applyFont="1" applyBorder="1" applyAlignment="1">
      <alignment horizontal="center"/>
    </xf>
    <xf numFmtId="4" fontId="61" fillId="0" borderId="44" xfId="5" applyNumberFormat="1" applyFont="1" applyBorder="1" applyAlignment="1">
      <alignment horizontal="right"/>
    </xf>
    <xf numFmtId="3" fontId="61" fillId="0" borderId="44" xfId="5" applyNumberFormat="1" applyFont="1" applyBorder="1" applyAlignment="1">
      <alignment horizontal="right"/>
    </xf>
    <xf numFmtId="3" fontId="70" fillId="0" borderId="44" xfId="5" applyNumberFormat="1" applyFont="1" applyBorder="1" applyAlignment="1">
      <alignment horizontal="right"/>
    </xf>
    <xf numFmtId="166" fontId="61" fillId="0" borderId="44" xfId="5" applyNumberFormat="1" applyFont="1" applyBorder="1" applyAlignment="1">
      <alignment horizontal="center"/>
    </xf>
    <xf numFmtId="4" fontId="51" fillId="0" borderId="44" xfId="0" applyNumberFormat="1" applyFont="1" applyBorder="1"/>
    <xf numFmtId="14" fontId="59" fillId="0" borderId="46" xfId="0" applyNumberFormat="1" applyFont="1" applyBorder="1" applyAlignment="1">
      <alignment horizontal="left"/>
    </xf>
    <xf numFmtId="0" fontId="50" fillId="0" borderId="50" xfId="0" applyFont="1" applyBorder="1" applyAlignment="1">
      <alignment horizontal="left"/>
    </xf>
    <xf numFmtId="0" fontId="50" fillId="0" borderId="46" xfId="0" applyFont="1" applyBorder="1" applyAlignment="1">
      <alignment horizontal="center"/>
    </xf>
    <xf numFmtId="4" fontId="50" fillId="0" borderId="46" xfId="0" applyNumberFormat="1" applyFont="1" applyBorder="1" applyAlignment="1">
      <alignment horizontal="center"/>
    </xf>
    <xf numFmtId="3" fontId="59" fillId="0" borderId="46" xfId="0" applyNumberFormat="1" applyFont="1" applyBorder="1" applyAlignment="1">
      <alignment horizontal="center"/>
    </xf>
    <xf numFmtId="3" fontId="68" fillId="0" borderId="46" xfId="6" applyNumberFormat="1" applyFont="1" applyFill="1" applyBorder="1" applyAlignment="1">
      <alignment horizontal="center"/>
    </xf>
    <xf numFmtId="14" fontId="68" fillId="0" borderId="46" xfId="0" applyNumberFormat="1" applyFont="1" applyBorder="1" applyAlignment="1">
      <alignment horizontal="right"/>
    </xf>
    <xf numFmtId="0" fontId="72" fillId="0" borderId="0" xfId="0" applyFont="1"/>
    <xf numFmtId="0" fontId="73" fillId="0" borderId="0" xfId="0" applyFont="1"/>
    <xf numFmtId="14" fontId="70" fillId="0" borderId="51" xfId="7" applyNumberFormat="1" applyFont="1" applyBorder="1" applyAlignment="1">
      <alignment horizontal="left"/>
    </xf>
    <xf numFmtId="0" fontId="70" fillId="0" borderId="52" xfId="7" applyFont="1" applyBorder="1" applyAlignment="1">
      <alignment horizontal="left"/>
    </xf>
    <xf numFmtId="0" fontId="70" fillId="0" borderId="52" xfId="7" applyFont="1" applyBorder="1" applyAlignment="1">
      <alignment horizontal="center"/>
    </xf>
    <xf numFmtId="4" fontId="70" fillId="0" borderId="52" xfId="7" applyNumberFormat="1" applyFont="1" applyBorder="1" applyAlignment="1">
      <alignment horizontal="center"/>
    </xf>
    <xf numFmtId="3" fontId="70" fillId="0" borderId="52" xfId="7" applyNumberFormat="1" applyFont="1" applyBorder="1" applyAlignment="1">
      <alignment horizontal="center"/>
    </xf>
    <xf numFmtId="0" fontId="59" fillId="0" borderId="53" xfId="0" applyFont="1" applyBorder="1" applyAlignment="1">
      <alignment horizontal="right"/>
    </xf>
    <xf numFmtId="14" fontId="64" fillId="0" borderId="54" xfId="7" applyNumberFormat="1" applyFont="1" applyBorder="1" applyAlignment="1">
      <alignment horizontal="left"/>
    </xf>
    <xf numFmtId="0" fontId="58" fillId="0" borderId="54" xfId="7" applyFont="1" applyBorder="1" applyAlignment="1">
      <alignment horizontal="left"/>
    </xf>
    <xf numFmtId="0" fontId="74" fillId="0" borderId="54" xfId="0" applyFont="1" applyBorder="1" applyAlignment="1">
      <alignment horizontal="center"/>
    </xf>
    <xf numFmtId="168" fontId="58" fillId="0" borderId="54" xfId="7" applyNumberFormat="1" applyFont="1" applyBorder="1" applyAlignment="1">
      <alignment horizontal="center"/>
    </xf>
    <xf numFmtId="3" fontId="57" fillId="0" borderId="54" xfId="7" applyNumberFormat="1" applyFont="1" applyBorder="1" applyAlignment="1">
      <alignment horizontal="center"/>
    </xf>
    <xf numFmtId="3" fontId="75" fillId="0" borderId="54" xfId="7" applyNumberFormat="1" applyFont="1" applyBorder="1" applyAlignment="1">
      <alignment horizontal="center"/>
    </xf>
    <xf numFmtId="0" fontId="59" fillId="0" borderId="54" xfId="0" applyFont="1" applyBorder="1" applyAlignment="1">
      <alignment horizontal="right"/>
    </xf>
    <xf numFmtId="14" fontId="68" fillId="0" borderId="0" xfId="7" applyNumberFormat="1" applyFont="1" applyAlignment="1">
      <alignment horizontal="left"/>
    </xf>
    <xf numFmtId="0" fontId="60" fillId="0" borderId="0" xfId="7" applyFont="1" applyAlignment="1">
      <alignment horizontal="left"/>
    </xf>
    <xf numFmtId="168" fontId="60" fillId="0" borderId="0" xfId="7" applyNumberFormat="1" applyFont="1" applyAlignment="1">
      <alignment horizontal="center"/>
    </xf>
    <xf numFmtId="3" fontId="68" fillId="0" borderId="0" xfId="7" applyNumberFormat="1" applyFont="1" applyAlignment="1">
      <alignment horizontal="center"/>
    </xf>
    <xf numFmtId="168" fontId="68" fillId="0" borderId="0" xfId="7" applyNumberFormat="1" applyFont="1" applyAlignment="1">
      <alignment horizontal="center"/>
    </xf>
    <xf numFmtId="14" fontId="76" fillId="0" borderId="0" xfId="0" applyNumberFormat="1" applyFont="1" applyAlignment="1">
      <alignment horizontal="left"/>
    </xf>
    <xf numFmtId="14" fontId="57" fillId="0" borderId="12" xfId="8" applyNumberFormat="1" applyFont="1" applyBorder="1" applyAlignment="1">
      <alignment horizontal="left"/>
    </xf>
    <xf numFmtId="0" fontId="58" fillId="0" borderId="8" xfId="8" applyFont="1" applyBorder="1" applyAlignment="1">
      <alignment horizontal="center"/>
    </xf>
    <xf numFmtId="168" fontId="58" fillId="0" borderId="12" xfId="8" applyNumberFormat="1" applyFont="1" applyBorder="1" applyAlignment="1">
      <alignment horizontal="center"/>
    </xf>
    <xf numFmtId="3" fontId="72" fillId="0" borderId="9" xfId="0" applyNumberFormat="1" applyFont="1" applyBorder="1" applyAlignment="1">
      <alignment horizontal="center"/>
    </xf>
    <xf numFmtId="14" fontId="57" fillId="0" borderId="12" xfId="8" applyNumberFormat="1" applyFont="1" applyBorder="1" applyAlignment="1">
      <alignment horizontal="center"/>
    </xf>
    <xf numFmtId="14" fontId="57" fillId="0" borderId="19" xfId="8" applyNumberFormat="1" applyFont="1" applyBorder="1" applyAlignment="1">
      <alignment horizontal="left"/>
    </xf>
    <xf numFmtId="0" fontId="58" fillId="0" borderId="19" xfId="8" applyFont="1" applyBorder="1" applyAlignment="1">
      <alignment horizontal="center"/>
    </xf>
    <xf numFmtId="168" fontId="58" fillId="0" borderId="19" xfId="8" applyNumberFormat="1" applyFont="1" applyBorder="1" applyAlignment="1">
      <alignment horizontal="center"/>
    </xf>
    <xf numFmtId="3" fontId="59" fillId="0" borderId="19" xfId="0" applyNumberFormat="1" applyFont="1" applyBorder="1" applyAlignment="1">
      <alignment horizontal="center"/>
    </xf>
    <xf numFmtId="14" fontId="68" fillId="0" borderId="19" xfId="8" applyNumberFormat="1" applyFont="1" applyBorder="1" applyAlignment="1">
      <alignment horizontal="center"/>
    </xf>
    <xf numFmtId="14" fontId="61" fillId="0" borderId="15" xfId="0" applyNumberFormat="1" applyFont="1" applyBorder="1" applyAlignment="1">
      <alignment horizontal="left"/>
    </xf>
    <xf numFmtId="0" fontId="61" fillId="0" borderId="15" xfId="0" applyFont="1" applyBorder="1" applyAlignment="1">
      <alignment horizontal="left"/>
    </xf>
    <xf numFmtId="0" fontId="61" fillId="0" borderId="15" xfId="0" applyFont="1" applyBorder="1" applyAlignment="1">
      <alignment horizontal="center"/>
    </xf>
    <xf numFmtId="3" fontId="61" fillId="0" borderId="0" xfId="0" applyNumberFormat="1" applyFont="1" applyAlignment="1">
      <alignment horizontal="right"/>
    </xf>
    <xf numFmtId="3" fontId="63" fillId="0" borderId="15" xfId="0" applyNumberFormat="1" applyFont="1" applyBorder="1" applyAlignment="1">
      <alignment horizontal="center"/>
    </xf>
    <xf numFmtId="14" fontId="61" fillId="0" borderId="30" xfId="0" applyNumberFormat="1" applyFont="1" applyBorder="1" applyAlignment="1">
      <alignment horizontal="center"/>
    </xf>
    <xf numFmtId="14" fontId="57" fillId="0" borderId="16" xfId="8" applyNumberFormat="1" applyFont="1" applyBorder="1" applyAlignment="1">
      <alignment horizontal="left"/>
    </xf>
    <xf numFmtId="0" fontId="58" fillId="0" borderId="16" xfId="8" applyFont="1" applyBorder="1" applyAlignment="1">
      <alignment horizontal="center"/>
    </xf>
    <xf numFmtId="168" fontId="58" fillId="0" borderId="16" xfId="8" applyNumberFormat="1" applyFont="1" applyBorder="1" applyAlignment="1">
      <alignment horizontal="center"/>
    </xf>
    <xf numFmtId="3" fontId="51" fillId="0" borderId="16" xfId="0" applyNumberFormat="1" applyFont="1" applyBorder="1" applyAlignment="1">
      <alignment horizontal="center"/>
    </xf>
    <xf numFmtId="14" fontId="70" fillId="0" borderId="16" xfId="8" applyNumberFormat="1" applyFont="1" applyBorder="1" applyAlignment="1">
      <alignment horizontal="center"/>
    </xf>
    <xf numFmtId="14" fontId="70" fillId="0" borderId="55" xfId="8" applyNumberFormat="1" applyFont="1" applyBorder="1" applyAlignment="1">
      <alignment horizontal="left"/>
    </xf>
    <xf numFmtId="0" fontId="70" fillId="0" borderId="55" xfId="8" applyFont="1" applyBorder="1" applyAlignment="1">
      <alignment horizontal="left"/>
    </xf>
    <xf numFmtId="0" fontId="70" fillId="0" borderId="55" xfId="8" applyFont="1" applyBorder="1" applyAlignment="1">
      <alignment horizontal="center"/>
    </xf>
    <xf numFmtId="168" fontId="70" fillId="0" borderId="55" xfId="8" applyNumberFormat="1" applyFont="1" applyBorder="1" applyAlignment="1">
      <alignment horizontal="center"/>
    </xf>
    <xf numFmtId="3" fontId="65" fillId="0" borderId="55" xfId="0" applyNumberFormat="1" applyFont="1" applyBorder="1" applyAlignment="1">
      <alignment horizontal="center"/>
    </xf>
    <xf numFmtId="14" fontId="70" fillId="0" borderId="55" xfId="8" applyNumberFormat="1" applyFont="1" applyBorder="1" applyAlignment="1">
      <alignment horizontal="center"/>
    </xf>
    <xf numFmtId="14" fontId="70" fillId="0" borderId="0" xfId="8" applyNumberFormat="1" applyFont="1" applyAlignment="1">
      <alignment horizontal="left"/>
    </xf>
    <xf numFmtId="0" fontId="70" fillId="0" borderId="0" xfId="8" applyFont="1" applyAlignment="1">
      <alignment horizontal="left"/>
    </xf>
    <xf numFmtId="0" fontId="70" fillId="0" borderId="0" xfId="8" applyFont="1" applyAlignment="1">
      <alignment horizontal="center"/>
    </xf>
    <xf numFmtId="168" fontId="70" fillId="0" borderId="0" xfId="8" applyNumberFormat="1" applyFont="1" applyAlignment="1">
      <alignment horizontal="center"/>
    </xf>
    <xf numFmtId="3" fontId="51" fillId="0" borderId="0" xfId="0" applyNumberFormat="1" applyFont="1" applyAlignment="1">
      <alignment horizontal="center"/>
    </xf>
    <xf numFmtId="14" fontId="70" fillId="0" borderId="0" xfId="8" applyNumberFormat="1" applyFont="1" applyAlignment="1">
      <alignment horizontal="center"/>
    </xf>
    <xf numFmtId="14" fontId="59" fillId="0" borderId="0" xfId="0" applyNumberFormat="1" applyFont="1" applyAlignment="1">
      <alignment horizontal="right"/>
    </xf>
    <xf numFmtId="14" fontId="57" fillId="0" borderId="43" xfId="9" applyNumberFormat="1" applyFont="1" applyBorder="1" applyAlignment="1">
      <alignment horizontal="left"/>
    </xf>
    <xf numFmtId="168" fontId="58" fillId="0" borderId="43" xfId="9" applyNumberFormat="1" applyFont="1" applyBorder="1" applyAlignment="1">
      <alignment horizontal="center"/>
    </xf>
    <xf numFmtId="0" fontId="58" fillId="0" borderId="43" xfId="9" applyFont="1" applyBorder="1" applyAlignment="1">
      <alignment horizontal="center"/>
    </xf>
    <xf numFmtId="3" fontId="65" fillId="0" borderId="43" xfId="0" applyNumberFormat="1" applyFont="1" applyBorder="1" applyAlignment="1">
      <alignment horizontal="center"/>
    </xf>
    <xf numFmtId="0" fontId="64" fillId="0" borderId="43" xfId="9" applyFont="1" applyBorder="1" applyAlignment="1">
      <alignment horizontal="center"/>
    </xf>
    <xf numFmtId="14" fontId="68" fillId="0" borderId="56" xfId="9" applyNumberFormat="1" applyFont="1" applyBorder="1" applyAlignment="1">
      <alignment horizontal="left"/>
    </xf>
    <xf numFmtId="168" fontId="60" fillId="0" borderId="56" xfId="9" applyNumberFormat="1" applyFont="1" applyBorder="1" applyAlignment="1">
      <alignment horizontal="center"/>
    </xf>
    <xf numFmtId="0" fontId="60" fillId="0" borderId="57" xfId="9" applyFont="1" applyBorder="1" applyAlignment="1">
      <alignment horizontal="center"/>
    </xf>
    <xf numFmtId="3" fontId="51" fillId="0" borderId="58" xfId="0" applyNumberFormat="1" applyFont="1" applyBorder="1" applyAlignment="1">
      <alignment horizontal="center"/>
    </xf>
    <xf numFmtId="0" fontId="70" fillId="0" borderId="56" xfId="9" applyFont="1" applyBorder="1" applyAlignment="1">
      <alignment horizontal="center"/>
    </xf>
    <xf numFmtId="166" fontId="70" fillId="0" borderId="44" xfId="3" applyNumberFormat="1" applyFont="1" applyBorder="1" applyAlignment="1">
      <alignment horizontal="left"/>
    </xf>
    <xf numFmtId="0" fontId="70" fillId="0" borderId="44" xfId="3" applyFont="1" applyBorder="1" applyAlignment="1">
      <alignment horizontal="left"/>
    </xf>
    <xf numFmtId="0" fontId="70" fillId="0" borderId="59" xfId="3" applyFont="1" applyBorder="1" applyAlignment="1">
      <alignment horizontal="center"/>
    </xf>
    <xf numFmtId="169" fontId="70" fillId="0" borderId="44" xfId="3" applyNumberFormat="1" applyFont="1" applyBorder="1" applyAlignment="1">
      <alignment horizontal="center"/>
    </xf>
    <xf numFmtId="3" fontId="65" fillId="0" borderId="45" xfId="0" applyNumberFormat="1" applyFont="1" applyBorder="1" applyAlignment="1">
      <alignment horizontal="center"/>
    </xf>
    <xf numFmtId="166" fontId="70" fillId="0" borderId="44" xfId="3" applyNumberFormat="1" applyFont="1" applyBorder="1" applyAlignment="1">
      <alignment horizontal="center"/>
    </xf>
    <xf numFmtId="0" fontId="70" fillId="0" borderId="44" xfId="3" applyFont="1" applyBorder="1" applyAlignment="1">
      <alignment horizontal="center"/>
    </xf>
    <xf numFmtId="3" fontId="77" fillId="0" borderId="44" xfId="0" applyNumberFormat="1" applyFont="1" applyBorder="1" applyAlignment="1">
      <alignment horizontal="center"/>
    </xf>
    <xf numFmtId="14" fontId="78" fillId="0" borderId="46" xfId="2" applyNumberFormat="1" applyFont="1" applyBorder="1" applyAlignment="1">
      <alignment horizontal="left" vertical="center"/>
    </xf>
    <xf numFmtId="0" fontId="70" fillId="0" borderId="46" xfId="2" applyFont="1" applyBorder="1" applyAlignment="1">
      <alignment horizontal="left"/>
    </xf>
    <xf numFmtId="0" fontId="70" fillId="0" borderId="60" xfId="2" applyFont="1" applyBorder="1" applyAlignment="1">
      <alignment horizontal="center" vertical="center"/>
    </xf>
    <xf numFmtId="168" fontId="70" fillId="0" borderId="46" xfId="2" applyNumberFormat="1" applyFont="1" applyBorder="1" applyAlignment="1">
      <alignment horizontal="center"/>
    </xf>
    <xf numFmtId="3" fontId="79" fillId="0" borderId="50" xfId="9" applyNumberFormat="1" applyFont="1" applyBorder="1" applyAlignment="1">
      <alignment horizontal="center"/>
    </xf>
    <xf numFmtId="170" fontId="78" fillId="0" borderId="46" xfId="9" applyNumberFormat="1" applyFont="1" applyBorder="1" applyAlignment="1">
      <alignment horizontal="center"/>
    </xf>
    <xf numFmtId="168" fontId="68" fillId="0" borderId="0" xfId="9" applyNumberFormat="1" applyFont="1" applyAlignment="1">
      <alignment horizontal="right"/>
    </xf>
    <xf numFmtId="14" fontId="70" fillId="0" borderId="61" xfId="9" applyNumberFormat="1" applyFont="1" applyBorder="1" applyAlignment="1">
      <alignment horizontal="left"/>
    </xf>
    <xf numFmtId="0" fontId="70" fillId="0" borderId="61" xfId="9" applyFont="1" applyBorder="1" applyAlignment="1">
      <alignment horizontal="center"/>
    </xf>
    <xf numFmtId="3" fontId="51" fillId="0" borderId="61" xfId="0" applyNumberFormat="1" applyFont="1" applyBorder="1" applyAlignment="1">
      <alignment horizontal="center"/>
    </xf>
    <xf numFmtId="3" fontId="65" fillId="0" borderId="61" xfId="0" applyNumberFormat="1" applyFont="1" applyBorder="1" applyAlignment="1">
      <alignment horizontal="center"/>
    </xf>
    <xf numFmtId="0" fontId="59" fillId="0" borderId="61" xfId="0" applyFont="1" applyBorder="1" applyAlignment="1">
      <alignment horizontal="center"/>
    </xf>
    <xf numFmtId="14" fontId="68" fillId="0" borderId="0" xfId="9" applyNumberFormat="1" applyFont="1" applyAlignment="1">
      <alignment horizontal="left"/>
    </xf>
    <xf numFmtId="14" fontId="60" fillId="0" borderId="0" xfId="9" applyNumberFormat="1" applyFont="1" applyAlignment="1">
      <alignment horizontal="center"/>
    </xf>
    <xf numFmtId="3" fontId="57" fillId="0" borderId="0" xfId="9" applyNumberFormat="1" applyFont="1" applyAlignment="1">
      <alignment horizontal="center"/>
    </xf>
    <xf numFmtId="168" fontId="57" fillId="0" borderId="0" xfId="9" applyNumberFormat="1" applyFont="1" applyAlignment="1">
      <alignment horizontal="center"/>
    </xf>
    <xf numFmtId="14" fontId="80" fillId="0" borderId="0" xfId="0" applyNumberFormat="1" applyFont="1" applyAlignment="1">
      <alignment horizontal="left"/>
    </xf>
    <xf numFmtId="0" fontId="0" fillId="3" borderId="0" xfId="0" applyFill="1" applyAlignment="1">
      <alignment horizontal="right"/>
    </xf>
    <xf numFmtId="14" fontId="79" fillId="0" borderId="43" xfId="7" applyNumberFormat="1" applyFont="1" applyBorder="1" applyAlignment="1">
      <alignment horizontal="left"/>
    </xf>
    <xf numFmtId="0" fontId="64" fillId="0" borderId="43" xfId="7" applyFont="1" applyBorder="1" applyAlignment="1">
      <alignment horizontal="center"/>
    </xf>
    <xf numFmtId="0" fontId="64" fillId="0" borderId="43" xfId="7" applyFont="1" applyBorder="1" applyAlignment="1">
      <alignment horizontal="center" wrapText="1"/>
    </xf>
    <xf numFmtId="3" fontId="79" fillId="0" borderId="43" xfId="7" applyNumberFormat="1" applyFont="1" applyBorder="1" applyAlignment="1">
      <alignment horizontal="center"/>
    </xf>
    <xf numFmtId="168" fontId="79" fillId="0" borderId="43" xfId="7" applyNumberFormat="1" applyFont="1" applyBorder="1" applyAlignment="1">
      <alignment horizontal="center"/>
    </xf>
    <xf numFmtId="14" fontId="68" fillId="0" borderId="56" xfId="0" applyNumberFormat="1" applyFont="1" applyBorder="1" applyAlignment="1">
      <alignment horizontal="left"/>
    </xf>
    <xf numFmtId="0" fontId="60" fillId="0" borderId="58" xfId="0" applyFont="1" applyBorder="1" applyAlignment="1">
      <alignment horizontal="left"/>
    </xf>
    <xf numFmtId="0" fontId="60" fillId="0" borderId="58" xfId="0" applyFont="1" applyBorder="1" applyAlignment="1">
      <alignment horizontal="center"/>
    </xf>
    <xf numFmtId="4" fontId="60" fillId="0" borderId="56" xfId="5" applyNumberFormat="1" applyFont="1" applyBorder="1" applyAlignment="1">
      <alignment horizontal="center"/>
    </xf>
    <xf numFmtId="3" fontId="68" fillId="0" borderId="56" xfId="5" applyNumberFormat="1" applyFont="1" applyBorder="1" applyAlignment="1">
      <alignment horizontal="center"/>
    </xf>
    <xf numFmtId="14" fontId="61" fillId="0" borderId="44" xfId="0" applyNumberFormat="1" applyFont="1" applyBorder="1" applyAlignment="1">
      <alignment horizontal="left"/>
    </xf>
    <xf numFmtId="0" fontId="61" fillId="0" borderId="45" xfId="0" applyFont="1" applyBorder="1" applyAlignment="1">
      <alignment horizontal="left"/>
    </xf>
    <xf numFmtId="0" fontId="61" fillId="0" borderId="45" xfId="0" applyFont="1" applyBorder="1" applyAlignment="1">
      <alignment horizontal="center"/>
    </xf>
    <xf numFmtId="3" fontId="51" fillId="0" borderId="44" xfId="0" applyNumberFormat="1" applyFont="1" applyBorder="1"/>
    <xf numFmtId="4" fontId="61" fillId="0" borderId="44" xfId="0" applyNumberFormat="1" applyFont="1" applyBorder="1" applyAlignment="1">
      <alignment horizontal="right"/>
    </xf>
    <xf numFmtId="166" fontId="61" fillId="0" borderId="44" xfId="0" applyNumberFormat="1" applyFont="1" applyBorder="1" applyAlignment="1">
      <alignment horizontal="left"/>
    </xf>
    <xf numFmtId="14" fontId="70" fillId="0" borderId="46" xfId="0" applyNumberFormat="1" applyFont="1" applyBorder="1" applyAlignment="1">
      <alignment horizontal="left"/>
    </xf>
    <xf numFmtId="0" fontId="70" fillId="0" borderId="50" xfId="0" applyFont="1" applyBorder="1" applyAlignment="1">
      <alignment horizontal="left"/>
    </xf>
    <xf numFmtId="0" fontId="70" fillId="0" borderId="50" xfId="0" applyFont="1" applyBorder="1" applyAlignment="1">
      <alignment horizontal="center"/>
    </xf>
    <xf numFmtId="4" fontId="70" fillId="0" borderId="46" xfId="0" applyNumberFormat="1" applyFont="1" applyBorder="1" applyAlignment="1">
      <alignment horizontal="center"/>
    </xf>
    <xf numFmtId="3" fontId="70" fillId="0" borderId="46" xfId="5" applyNumberFormat="1" applyFont="1" applyBorder="1" applyAlignment="1">
      <alignment horizontal="center"/>
    </xf>
    <xf numFmtId="14" fontId="70" fillId="0" borderId="0" xfId="7" applyNumberFormat="1" applyFont="1" applyAlignment="1">
      <alignment horizontal="left"/>
    </xf>
    <xf numFmtId="0" fontId="70" fillId="0" borderId="0" xfId="7" applyFont="1" applyAlignment="1">
      <alignment horizontal="left"/>
    </xf>
    <xf numFmtId="0" fontId="70" fillId="0" borderId="0" xfId="7" applyFont="1" applyAlignment="1">
      <alignment horizontal="center"/>
    </xf>
    <xf numFmtId="4" fontId="70" fillId="0" borderId="0" xfId="7" applyNumberFormat="1" applyFont="1" applyAlignment="1">
      <alignment horizontal="center"/>
    </xf>
    <xf numFmtId="3" fontId="70" fillId="0" borderId="0" xfId="7" applyNumberFormat="1" applyFont="1" applyAlignment="1">
      <alignment horizontal="center"/>
    </xf>
    <xf numFmtId="14" fontId="57" fillId="0" borderId="62" xfId="8" applyNumberFormat="1" applyFont="1" applyBorder="1" applyAlignment="1">
      <alignment horizontal="left"/>
    </xf>
    <xf numFmtId="0" fontId="60" fillId="0" borderId="62" xfId="8" applyFont="1" applyBorder="1" applyAlignment="1">
      <alignment horizontal="left"/>
    </xf>
    <xf numFmtId="0" fontId="51" fillId="0" borderId="62" xfId="0" applyFont="1" applyBorder="1" applyAlignment="1">
      <alignment horizontal="center"/>
    </xf>
    <xf numFmtId="0" fontId="50" fillId="0" borderId="62" xfId="0" applyFont="1" applyBorder="1" applyAlignment="1">
      <alignment horizontal="center"/>
    </xf>
    <xf numFmtId="3" fontId="68" fillId="0" borderId="62" xfId="8" applyNumberFormat="1" applyFont="1" applyBorder="1" applyAlignment="1">
      <alignment horizontal="center"/>
    </xf>
    <xf numFmtId="168" fontId="64" fillId="0" borderId="62" xfId="7" applyNumberFormat="1" applyFont="1" applyBorder="1" applyAlignment="1">
      <alignment horizontal="center"/>
    </xf>
    <xf numFmtId="0" fontId="59" fillId="0" borderId="62" xfId="0" applyFont="1" applyBorder="1" applyAlignment="1">
      <alignment horizontal="right"/>
    </xf>
    <xf numFmtId="14" fontId="68" fillId="0" borderId="0" xfId="8" applyNumberFormat="1" applyFont="1" applyAlignment="1">
      <alignment horizontal="left"/>
    </xf>
    <xf numFmtId="0" fontId="60" fillId="0" borderId="0" xfId="8" applyFont="1" applyAlignment="1">
      <alignment horizontal="left"/>
    </xf>
    <xf numFmtId="3" fontId="68" fillId="0" borderId="0" xfId="8" applyNumberFormat="1" applyFont="1" applyAlignment="1">
      <alignment horizontal="center"/>
    </xf>
    <xf numFmtId="14" fontId="68" fillId="0" borderId="0" xfId="8" applyNumberFormat="1" applyFont="1" applyAlignment="1">
      <alignment horizontal="center"/>
    </xf>
    <xf numFmtId="14" fontId="81" fillId="0" borderId="0" xfId="0" applyNumberFormat="1" applyFont="1" applyAlignment="1">
      <alignment horizontal="left"/>
    </xf>
    <xf numFmtId="0" fontId="51" fillId="0" borderId="0" xfId="0" applyFont="1" applyAlignment="1">
      <alignment horizontal="left"/>
    </xf>
    <xf numFmtId="14" fontId="65" fillId="0" borderId="43" xfId="0" applyNumberFormat="1" applyFont="1" applyBorder="1" applyAlignment="1">
      <alignment horizontal="left"/>
    </xf>
    <xf numFmtId="0" fontId="65" fillId="0" borderId="43" xfId="0" applyFont="1" applyBorder="1" applyAlignment="1">
      <alignment horizontal="center"/>
    </xf>
    <xf numFmtId="4" fontId="65" fillId="0" borderId="43" xfId="0" applyNumberFormat="1" applyFont="1" applyBorder="1" applyAlignment="1">
      <alignment horizontal="center"/>
    </xf>
    <xf numFmtId="0" fontId="64" fillId="0" borderId="43" xfId="0" applyFont="1" applyBorder="1" applyAlignment="1">
      <alignment horizontal="center"/>
    </xf>
    <xf numFmtId="14" fontId="82" fillId="0" borderId="43" xfId="0" applyNumberFormat="1" applyFont="1" applyBorder="1" applyAlignment="1">
      <alignment horizontal="left"/>
    </xf>
    <xf numFmtId="170" fontId="82" fillId="0" borderId="43" xfId="0" applyNumberFormat="1" applyFont="1" applyBorder="1" applyAlignment="1">
      <alignment horizontal="center"/>
    </xf>
    <xf numFmtId="0" fontId="82" fillId="0" borderId="43" xfId="0" applyFont="1" applyBorder="1" applyAlignment="1">
      <alignment horizontal="center"/>
    </xf>
    <xf numFmtId="3" fontId="82" fillId="0" borderId="43" xfId="0" applyNumberFormat="1" applyFont="1" applyBorder="1" applyAlignment="1">
      <alignment horizontal="center"/>
    </xf>
    <xf numFmtId="4" fontId="82" fillId="0" borderId="43" xfId="0" applyNumberFormat="1" applyFont="1" applyBorder="1" applyAlignment="1">
      <alignment horizontal="right" wrapText="1"/>
    </xf>
    <xf numFmtId="4" fontId="70" fillId="0" borderId="43" xfId="5" applyNumberFormat="1" applyFont="1" applyBorder="1" applyAlignment="1">
      <alignment horizontal="center"/>
    </xf>
    <xf numFmtId="3" fontId="70" fillId="0" borderId="43" xfId="0" applyNumberFormat="1" applyFont="1" applyBorder="1" applyAlignment="1">
      <alignment horizontal="right"/>
    </xf>
    <xf numFmtId="14" fontId="82" fillId="0" borderId="56" xfId="0" applyNumberFormat="1" applyFont="1" applyBorder="1" applyAlignment="1">
      <alignment horizontal="left"/>
    </xf>
    <xf numFmtId="170" fontId="82" fillId="0" borderId="56" xfId="0" applyNumberFormat="1" applyFont="1" applyBorder="1" applyAlignment="1">
      <alignment horizontal="center"/>
    </xf>
    <xf numFmtId="0" fontId="82" fillId="0" borderId="56" xfId="0" applyFont="1" applyBorder="1" applyAlignment="1">
      <alignment horizontal="center"/>
    </xf>
    <xf numFmtId="3" fontId="82" fillId="0" borderId="56" xfId="0" applyNumberFormat="1" applyFont="1" applyBorder="1" applyAlignment="1">
      <alignment horizontal="center"/>
    </xf>
    <xf numFmtId="4" fontId="82" fillId="0" borderId="56" xfId="0" applyNumberFormat="1" applyFont="1" applyBorder="1" applyAlignment="1">
      <alignment horizontal="right" wrapText="1"/>
    </xf>
    <xf numFmtId="4" fontId="70" fillId="0" borderId="56" xfId="5" applyNumberFormat="1" applyFont="1" applyBorder="1" applyAlignment="1">
      <alignment horizontal="center"/>
    </xf>
    <xf numFmtId="3" fontId="70" fillId="0" borderId="56" xfId="0" applyNumberFormat="1" applyFont="1" applyBorder="1" applyAlignment="1">
      <alignment horizontal="right"/>
    </xf>
    <xf numFmtId="166" fontId="83" fillId="0" borderId="44" xfId="0" applyNumberFormat="1" applyFont="1" applyBorder="1" applyAlignment="1">
      <alignment horizontal="left"/>
    </xf>
    <xf numFmtId="0" fontId="83" fillId="0" borderId="44" xfId="0" applyFont="1" applyBorder="1" applyAlignment="1">
      <alignment horizontal="center"/>
    </xf>
    <xf numFmtId="3" fontId="61" fillId="0" borderId="44" xfId="0" applyNumberFormat="1" applyFont="1" applyBorder="1" applyAlignment="1">
      <alignment horizontal="center"/>
    </xf>
    <xf numFmtId="4" fontId="70" fillId="0" borderId="44" xfId="0" applyNumberFormat="1" applyFont="1" applyBorder="1" applyAlignment="1">
      <alignment horizontal="right"/>
    </xf>
    <xf numFmtId="4" fontId="70" fillId="0" borderId="44" xfId="5" applyNumberFormat="1" applyFont="1" applyBorder="1" applyAlignment="1">
      <alignment horizontal="right"/>
    </xf>
    <xf numFmtId="3" fontId="70" fillId="0" borderId="44" xfId="0" applyNumberFormat="1" applyFont="1" applyBorder="1" applyAlignment="1">
      <alignment horizontal="right"/>
    </xf>
    <xf numFmtId="166" fontId="82" fillId="0" borderId="44" xfId="0" applyNumberFormat="1" applyFont="1" applyBorder="1" applyAlignment="1">
      <alignment horizontal="left"/>
    </xf>
    <xf numFmtId="170" fontId="82" fillId="0" borderId="0" xfId="0" applyNumberFormat="1" applyFont="1" applyAlignment="1">
      <alignment horizontal="center"/>
    </xf>
    <xf numFmtId="0" fontId="82" fillId="0" borderId="44" xfId="0" applyFont="1" applyBorder="1" applyAlignment="1">
      <alignment horizontal="center"/>
    </xf>
    <xf numFmtId="3" fontId="82" fillId="0" borderId="44" xfId="0" applyNumberFormat="1" applyFont="1" applyBorder="1" applyAlignment="1">
      <alignment horizontal="center"/>
    </xf>
    <xf numFmtId="4" fontId="82" fillId="0" borderId="44" xfId="0" applyNumberFormat="1" applyFont="1" applyBorder="1" applyAlignment="1">
      <alignment horizontal="right" wrapText="1"/>
    </xf>
    <xf numFmtId="4" fontId="70" fillId="0" borderId="44" xfId="5" applyNumberFormat="1" applyFont="1" applyBorder="1" applyAlignment="1">
      <alignment horizontal="center"/>
    </xf>
    <xf numFmtId="14" fontId="61" fillId="0" borderId="44" xfId="0" applyNumberFormat="1" applyFont="1" applyBorder="1" applyAlignment="1">
      <alignment horizontal="center"/>
    </xf>
    <xf numFmtId="0" fontId="61" fillId="0" borderId="44" xfId="0" applyFont="1" applyBorder="1" applyAlignment="1">
      <alignment horizontal="center"/>
    </xf>
    <xf numFmtId="4" fontId="66" fillId="0" borderId="44" xfId="0" applyNumberFormat="1" applyFont="1" applyBorder="1" applyAlignment="1">
      <alignment horizontal="right"/>
    </xf>
    <xf numFmtId="4" fontId="0" fillId="0" borderId="44" xfId="0" applyNumberFormat="1" applyBorder="1"/>
    <xf numFmtId="3" fontId="64" fillId="0" borderId="44" xfId="0" applyNumberFormat="1" applyFont="1" applyBorder="1" applyAlignment="1">
      <alignment horizontal="right"/>
    </xf>
    <xf numFmtId="4" fontId="70" fillId="0" borderId="44" xfId="0" applyNumberFormat="1" applyFont="1" applyBorder="1"/>
    <xf numFmtId="4" fontId="64" fillId="0" borderId="44" xfId="0" applyNumberFormat="1" applyFont="1" applyBorder="1" applyAlignment="1">
      <alignment horizontal="right"/>
    </xf>
    <xf numFmtId="4" fontId="61" fillId="0" borderId="44" xfId="0" applyNumberFormat="1" applyFont="1" applyBorder="1"/>
    <xf numFmtId="3" fontId="61" fillId="0" borderId="44" xfId="0" applyNumberFormat="1" applyFont="1" applyBorder="1"/>
    <xf numFmtId="14" fontId="57" fillId="0" borderId="43" xfId="8" applyNumberFormat="1" applyFont="1" applyBorder="1" applyAlignment="1">
      <alignment horizontal="left"/>
    </xf>
    <xf numFmtId="4" fontId="84" fillId="0" borderId="43" xfId="0" applyNumberFormat="1" applyFont="1" applyBorder="1" applyAlignment="1">
      <alignment horizontal="right"/>
    </xf>
    <xf numFmtId="4" fontId="70" fillId="0" borderId="43" xfId="0" applyNumberFormat="1" applyFont="1" applyBorder="1" applyAlignment="1">
      <alignment horizontal="center"/>
    </xf>
    <xf numFmtId="3" fontId="64" fillId="0" borderId="43" xfId="0" applyNumberFormat="1" applyFont="1" applyBorder="1" applyAlignment="1">
      <alignment horizontal="center"/>
    </xf>
    <xf numFmtId="14" fontId="65" fillId="0" borderId="51" xfId="0" applyNumberFormat="1" applyFont="1" applyBorder="1" applyAlignment="1">
      <alignment horizontal="left"/>
    </xf>
    <xf numFmtId="0" fontId="65" fillId="0" borderId="52" xfId="0" applyFont="1" applyBorder="1" applyAlignment="1">
      <alignment horizontal="left"/>
    </xf>
    <xf numFmtId="0" fontId="51" fillId="0" borderId="52" xfId="0" applyFont="1" applyBorder="1" applyAlignment="1">
      <alignment horizontal="center"/>
    </xf>
    <xf numFmtId="3" fontId="51" fillId="0" borderId="52" xfId="0" applyNumberFormat="1" applyFont="1" applyBorder="1" applyAlignment="1">
      <alignment horizontal="center"/>
    </xf>
    <xf numFmtId="4" fontId="51" fillId="0" borderId="52" xfId="0" applyNumberFormat="1" applyFont="1" applyBorder="1" applyAlignment="1">
      <alignment horizontal="right"/>
    </xf>
    <xf numFmtId="171" fontId="51" fillId="0" borderId="52" xfId="0" applyNumberFormat="1" applyFont="1" applyBorder="1" applyAlignment="1">
      <alignment horizontal="right"/>
    </xf>
    <xf numFmtId="37" fontId="51" fillId="0" borderId="53" xfId="0" applyNumberFormat="1" applyFont="1" applyBorder="1" applyAlignment="1">
      <alignment horizontal="right"/>
    </xf>
    <xf numFmtId="3" fontId="67" fillId="0" borderId="0" xfId="0" applyNumberFormat="1" applyFont="1"/>
    <xf numFmtId="14" fontId="85" fillId="0" borderId="51" xfId="0" applyNumberFormat="1" applyFont="1" applyBorder="1" applyAlignment="1">
      <alignment horizontal="left"/>
    </xf>
    <xf numFmtId="0" fontId="85" fillId="0" borderId="52" xfId="0" applyFont="1" applyBorder="1" applyAlignment="1">
      <alignment horizontal="left"/>
    </xf>
    <xf numFmtId="0" fontId="80" fillId="0" borderId="52" xfId="0" applyFont="1" applyBorder="1" applyAlignment="1">
      <alignment horizontal="center"/>
    </xf>
    <xf numFmtId="3" fontId="80" fillId="0" borderId="52" xfId="0" applyNumberFormat="1" applyFont="1" applyBorder="1" applyAlignment="1">
      <alignment horizontal="center"/>
    </xf>
    <xf numFmtId="4" fontId="80" fillId="0" borderId="52" xfId="0" applyNumberFormat="1" applyFont="1" applyBorder="1" applyAlignment="1">
      <alignment horizontal="right"/>
    </xf>
    <xf numFmtId="171" fontId="80" fillId="0" borderId="52" xfId="0" applyNumberFormat="1" applyFont="1" applyBorder="1" applyAlignment="1">
      <alignment horizontal="right"/>
    </xf>
    <xf numFmtId="37" fontId="80" fillId="0" borderId="53" xfId="0" applyNumberFormat="1" applyFont="1" applyBorder="1" applyAlignment="1">
      <alignment horizontal="right"/>
    </xf>
    <xf numFmtId="14" fontId="64" fillId="0" borderId="54" xfId="7" applyNumberFormat="1" applyFont="1" applyBorder="1" applyAlignment="1">
      <alignment horizontal="center"/>
    </xf>
    <xf numFmtId="168" fontId="64" fillId="0" borderId="54" xfId="7" applyNumberFormat="1" applyFont="1" applyBorder="1" applyAlignment="1">
      <alignment horizontal="center"/>
    </xf>
    <xf numFmtId="4" fontId="86" fillId="0" borderId="0" xfId="0" applyNumberFormat="1" applyFont="1" applyAlignment="1">
      <alignment horizontal="center"/>
    </xf>
    <xf numFmtId="0" fontId="51" fillId="0" borderId="63" xfId="0" applyFont="1" applyBorder="1" applyAlignment="1">
      <alignment horizontal="left"/>
    </xf>
    <xf numFmtId="14" fontId="51" fillId="0" borderId="36" xfId="0" applyNumberFormat="1" applyFont="1" applyBorder="1" applyAlignment="1">
      <alignment horizontal="left"/>
    </xf>
    <xf numFmtId="3" fontId="51" fillId="0" borderId="25" xfId="0" applyNumberFormat="1" applyFont="1" applyBorder="1" applyAlignment="1">
      <alignment horizontal="right"/>
    </xf>
    <xf numFmtId="0" fontId="70" fillId="0" borderId="0" xfId="0" applyFont="1" applyAlignment="1">
      <alignment horizontal="center"/>
    </xf>
    <xf numFmtId="14" fontId="85" fillId="0" borderId="41" xfId="0" applyNumberFormat="1" applyFont="1" applyBorder="1" applyAlignment="1">
      <alignment horizontal="left"/>
    </xf>
    <xf numFmtId="0" fontId="65" fillId="0" borderId="64" xfId="0" applyFont="1" applyBorder="1" applyAlignment="1">
      <alignment horizontal="left"/>
    </xf>
    <xf numFmtId="0" fontId="51" fillId="0" borderId="33" xfId="0" applyFont="1" applyBorder="1" applyAlignment="1">
      <alignment horizontal="center"/>
    </xf>
    <xf numFmtId="3" fontId="51" fillId="0" borderId="0" xfId="0" applyNumberFormat="1" applyFont="1" applyAlignment="1">
      <alignment horizontal="right"/>
    </xf>
    <xf numFmtId="172" fontId="64" fillId="0" borderId="0" xfId="0" applyNumberFormat="1" applyFont="1" applyAlignment="1">
      <alignment horizontal="right"/>
    </xf>
    <xf numFmtId="14" fontId="51" fillId="0" borderId="65" xfId="0" applyNumberFormat="1" applyFont="1" applyBorder="1" applyAlignment="1">
      <alignment horizontal="left"/>
    </xf>
    <xf numFmtId="0" fontId="51" fillId="0" borderId="66" xfId="0" applyFont="1" applyBorder="1" applyAlignment="1">
      <alignment horizontal="left"/>
    </xf>
    <xf numFmtId="3" fontId="65" fillId="0" borderId="67" xfId="0" applyNumberFormat="1" applyFont="1" applyBorder="1" applyAlignment="1">
      <alignment horizontal="center"/>
    </xf>
    <xf numFmtId="14" fontId="70" fillId="0" borderId="0" xfId="0" applyNumberFormat="1" applyFont="1" applyAlignment="1">
      <alignment horizontal="left"/>
    </xf>
    <xf numFmtId="173" fontId="64" fillId="0" borderId="0" xfId="0" applyNumberFormat="1" applyFont="1" applyAlignment="1">
      <alignment horizontal="center"/>
    </xf>
    <xf numFmtId="172" fontId="70" fillId="0" borderId="0" xfId="0" applyNumberFormat="1" applyFont="1" applyAlignment="1">
      <alignment horizontal="center"/>
    </xf>
    <xf numFmtId="3" fontId="68" fillId="0" borderId="0" xfId="0" applyNumberFormat="1" applyFont="1"/>
    <xf numFmtId="14" fontId="64" fillId="0" borderId="41" xfId="0" applyNumberFormat="1" applyFont="1" applyBorder="1" applyAlignment="1">
      <alignment horizontal="left"/>
    </xf>
    <xf numFmtId="0" fontId="51" fillId="0" borderId="64" xfId="0" applyFont="1" applyBorder="1" applyAlignment="1">
      <alignment horizontal="left"/>
    </xf>
    <xf numFmtId="0" fontId="51" fillId="0" borderId="33" xfId="0" applyFont="1" applyBorder="1"/>
    <xf numFmtId="3" fontId="51" fillId="0" borderId="24" xfId="0" applyNumberFormat="1" applyFont="1" applyBorder="1"/>
    <xf numFmtId="14" fontId="51" fillId="0" borderId="68" xfId="0" applyNumberFormat="1" applyFont="1" applyBorder="1" applyAlignment="1">
      <alignment horizontal="left"/>
    </xf>
    <xf numFmtId="0" fontId="51" fillId="0" borderId="21" xfId="0" applyFont="1" applyBorder="1" applyAlignment="1">
      <alignment horizontal="left"/>
    </xf>
    <xf numFmtId="3" fontId="51" fillId="0" borderId="26" xfId="0" applyNumberFormat="1" applyFont="1" applyBorder="1" applyAlignment="1">
      <alignment horizontal="right"/>
    </xf>
    <xf numFmtId="14" fontId="65" fillId="0" borderId="55" xfId="0" applyNumberFormat="1" applyFont="1" applyBorder="1" applyAlignment="1">
      <alignment horizontal="left"/>
    </xf>
    <xf numFmtId="0" fontId="51" fillId="0" borderId="55" xfId="0" applyFont="1" applyBorder="1" applyAlignment="1">
      <alignment horizontal="left"/>
    </xf>
    <xf numFmtId="3" fontId="65" fillId="0" borderId="55" xfId="0" applyNumberFormat="1" applyFont="1" applyBorder="1" applyAlignment="1">
      <alignment horizontal="right"/>
    </xf>
    <xf numFmtId="14" fontId="51" fillId="0" borderId="41" xfId="0" applyNumberFormat="1" applyFont="1" applyBorder="1" applyAlignment="1">
      <alignment horizontal="left"/>
    </xf>
    <xf numFmtId="0" fontId="51" fillId="0" borderId="64" xfId="0" applyFont="1" applyBorder="1" applyAlignment="1">
      <alignment horizontal="center"/>
    </xf>
    <xf numFmtId="3" fontId="51" fillId="0" borderId="35" xfId="0" applyNumberFormat="1" applyFont="1" applyBorder="1" applyAlignment="1">
      <alignment horizontal="right"/>
    </xf>
    <xf numFmtId="0" fontId="87" fillId="0" borderId="0" xfId="0" applyFont="1"/>
    <xf numFmtId="0" fontId="51" fillId="0" borderId="21" xfId="0" applyFont="1" applyBorder="1" applyAlignment="1">
      <alignment horizontal="center"/>
    </xf>
    <xf numFmtId="3" fontId="51" fillId="0" borderId="69" xfId="0" applyNumberFormat="1" applyFont="1" applyBorder="1" applyAlignment="1">
      <alignment horizontal="right"/>
    </xf>
    <xf numFmtId="0" fontId="51" fillId="0" borderId="55" xfId="0" applyFont="1" applyBorder="1" applyAlignment="1">
      <alignment horizontal="center"/>
    </xf>
    <xf numFmtId="0" fontId="59" fillId="0" borderId="0" xfId="0" applyFont="1" applyAlignment="1">
      <alignment horizontal="left"/>
    </xf>
    <xf numFmtId="14" fontId="65" fillId="0" borderId="8" xfId="0" applyNumberFormat="1" applyFont="1" applyBorder="1" applyAlignment="1">
      <alignment horizontal="left"/>
    </xf>
    <xf numFmtId="0" fontId="65" fillId="0" borderId="3" xfId="0" applyFont="1" applyBorder="1" applyAlignment="1">
      <alignment horizontal="left"/>
    </xf>
    <xf numFmtId="0" fontId="65" fillId="0" borderId="3" xfId="0" applyFont="1" applyBorder="1" applyAlignment="1">
      <alignment horizontal="center"/>
    </xf>
    <xf numFmtId="3" fontId="65" fillId="0" borderId="9" xfId="0" applyNumberFormat="1" applyFont="1" applyBorder="1" applyAlignment="1">
      <alignment horizontal="right"/>
    </xf>
    <xf numFmtId="14" fontId="43" fillId="0" borderId="0" xfId="0" applyNumberFormat="1" applyFont="1" applyAlignment="1">
      <alignment horizontal="left"/>
    </xf>
    <xf numFmtId="0" fontId="43" fillId="0" borderId="0" xfId="0" applyFont="1" applyAlignment="1">
      <alignment horizontal="left"/>
    </xf>
    <xf numFmtId="3" fontId="43" fillId="0" borderId="0" xfId="0" applyNumberFormat="1" applyFont="1" applyAlignment="1">
      <alignment horizontal="center"/>
    </xf>
    <xf numFmtId="0" fontId="43" fillId="0" borderId="0" xfId="0" applyFont="1" applyAlignment="1">
      <alignment horizontal="center"/>
    </xf>
    <xf numFmtId="0" fontId="42" fillId="0" borderId="0" xfId="0" applyFont="1" applyAlignment="1">
      <alignment horizontal="center"/>
    </xf>
    <xf numFmtId="0" fontId="17" fillId="0" borderId="12" xfId="0" applyFont="1" applyBorder="1" applyAlignment="1">
      <alignment horizontal="center" vertical="top" wrapText="1"/>
    </xf>
    <xf numFmtId="0" fontId="14" fillId="0" borderId="12" xfId="0" applyFont="1" applyBorder="1" applyAlignment="1">
      <alignment horizontal="center"/>
    </xf>
    <xf numFmtId="0" fontId="14" fillId="0" borderId="8" xfId="0" applyFont="1" applyBorder="1" applyAlignment="1">
      <alignment horizontal="center"/>
    </xf>
    <xf numFmtId="0" fontId="1" fillId="0" borderId="0" xfId="0" applyFont="1" applyAlignment="1">
      <alignment horizontal="center"/>
    </xf>
    <xf numFmtId="0" fontId="2" fillId="0" borderId="0" xfId="0" applyFont="1"/>
    <xf numFmtId="1" fontId="1" fillId="0" borderId="0" xfId="0" applyNumberFormat="1" applyFont="1" applyAlignment="1">
      <alignment horizontal="center"/>
    </xf>
    <xf numFmtId="0" fontId="3" fillId="0" borderId="2" xfId="0" applyFont="1" applyBorder="1"/>
    <xf numFmtId="3" fontId="1" fillId="0" borderId="2" xfId="0" applyNumberFormat="1" applyFont="1" applyBorder="1" applyAlignment="1">
      <alignment horizontal="right"/>
    </xf>
    <xf numFmtId="1" fontId="1" fillId="0" borderId="21" xfId="0" applyNumberFormat="1" applyFont="1" applyBorder="1" applyAlignment="1">
      <alignment horizontal="center"/>
    </xf>
    <xf numFmtId="37" fontId="2" fillId="0" borderId="0" xfId="0" applyNumberFormat="1" applyFont="1" applyAlignment="1">
      <alignment horizontal="right"/>
    </xf>
    <xf numFmtId="0" fontId="2" fillId="0" borderId="0" xfId="0" applyFont="1" applyAlignment="1">
      <alignment horizontal="right"/>
    </xf>
    <xf numFmtId="3" fontId="2" fillId="0" borderId="1" xfId="0" applyNumberFormat="1" applyFont="1" applyBorder="1" applyAlignment="1">
      <alignment horizontal="right"/>
    </xf>
    <xf numFmtId="3" fontId="1" fillId="0" borderId="4" xfId="0" applyNumberFormat="1" applyFont="1" applyBorder="1"/>
    <xf numFmtId="0" fontId="20" fillId="0" borderId="13" xfId="0" applyFont="1" applyBorder="1"/>
    <xf numFmtId="0" fontId="21" fillId="0" borderId="13" xfId="0" applyFont="1" applyBorder="1"/>
    <xf numFmtId="164" fontId="19" fillId="0" borderId="14" xfId="0" applyNumberFormat="1" applyFont="1" applyBorder="1" applyAlignment="1">
      <alignment horizontal="right"/>
    </xf>
    <xf numFmtId="0" fontId="13" fillId="0" borderId="70" xfId="0" applyFont="1" applyBorder="1"/>
    <xf numFmtId="3" fontId="18" fillId="0" borderId="9" xfId="0" applyNumberFormat="1" applyFont="1" applyBorder="1"/>
    <xf numFmtId="3" fontId="18" fillId="0" borderId="9" xfId="0" applyNumberFormat="1" applyFont="1" applyBorder="1" applyAlignment="1">
      <alignment horizontal="right"/>
    </xf>
    <xf numFmtId="3" fontId="19" fillId="0" borderId="14" xfId="0" applyNumberFormat="1" applyFont="1" applyBorder="1" applyAlignment="1">
      <alignment horizontal="right"/>
    </xf>
    <xf numFmtId="3" fontId="18" fillId="0" borderId="11" xfId="0" applyNumberFormat="1" applyFont="1" applyBorder="1" applyAlignment="1">
      <alignment horizontal="right"/>
    </xf>
    <xf numFmtId="3" fontId="18" fillId="0" borderId="7" xfId="0" applyNumberFormat="1" applyFont="1" applyBorder="1" applyAlignment="1">
      <alignment horizontal="right"/>
    </xf>
    <xf numFmtId="3" fontId="18" fillId="0" borderId="11" xfId="0" applyNumberFormat="1" applyFont="1" applyBorder="1"/>
    <xf numFmtId="164" fontId="19" fillId="0" borderId="7" xfId="0" applyNumberFormat="1" applyFont="1" applyBorder="1" applyAlignment="1">
      <alignment horizontal="right"/>
    </xf>
    <xf numFmtId="164" fontId="19" fillId="0" borderId="71" xfId="0" applyNumberFormat="1" applyFont="1" applyBorder="1" applyAlignment="1">
      <alignment horizontal="right"/>
    </xf>
    <xf numFmtId="0" fontId="18" fillId="0" borderId="14" xfId="0" applyFont="1" applyBorder="1" applyAlignment="1">
      <alignment horizontal="center"/>
    </xf>
    <xf numFmtId="0" fontId="18" fillId="0" borderId="24" xfId="0" applyFont="1" applyBorder="1"/>
    <xf numFmtId="0" fontId="18" fillId="0" borderId="25" xfId="0" applyFont="1" applyBorder="1"/>
    <xf numFmtId="0" fontId="19" fillId="0" borderId="25" xfId="0" applyFont="1" applyBorder="1"/>
    <xf numFmtId="0" fontId="19" fillId="0" borderId="26" xfId="0" applyFont="1" applyBorder="1"/>
    <xf numFmtId="0" fontId="26" fillId="0" borderId="15" xfId="0" applyFont="1" applyBorder="1" applyAlignment="1">
      <alignment horizontal="left"/>
    </xf>
    <xf numFmtId="3" fontId="14" fillId="0" borderId="14" xfId="0" applyNumberFormat="1" applyFont="1" applyBorder="1" applyAlignment="1">
      <alignment horizontal="right" wrapText="1"/>
    </xf>
    <xf numFmtId="0" fontId="26" fillId="0" borderId="15" xfId="0" applyFont="1" applyBorder="1" applyAlignment="1">
      <alignment horizontal="center"/>
    </xf>
    <xf numFmtId="0" fontId="26" fillId="0" borderId="14" xfId="0" applyFont="1" applyBorder="1" applyAlignment="1">
      <alignment horizontal="center"/>
    </xf>
    <xf numFmtId="0" fontId="14" fillId="0" borderId="15" xfId="0" applyFont="1" applyBorder="1" applyAlignment="1">
      <alignment horizontal="justify" wrapText="1"/>
    </xf>
    <xf numFmtId="0" fontId="16" fillId="0" borderId="15" xfId="0" applyFont="1" applyBorder="1" applyAlignment="1">
      <alignment horizontal="justify" wrapText="1"/>
    </xf>
    <xf numFmtId="3" fontId="16" fillId="0" borderId="11" xfId="0" applyNumberFormat="1" applyFont="1" applyBorder="1" applyAlignment="1">
      <alignment horizontal="right" vertical="top" wrapText="1"/>
    </xf>
    <xf numFmtId="0" fontId="14" fillId="0" borderId="19" xfId="0" applyFont="1" applyBorder="1" applyAlignment="1">
      <alignment horizontal="justify" wrapText="1"/>
    </xf>
    <xf numFmtId="0" fontId="27" fillId="0" borderId="20" xfId="0" applyFont="1" applyBorder="1" applyAlignment="1">
      <alignment horizontal="left"/>
    </xf>
    <xf numFmtId="0" fontId="27" fillId="0" borderId="15" xfId="0" applyFont="1" applyBorder="1" applyAlignment="1">
      <alignment horizontal="left"/>
    </xf>
    <xf numFmtId="0" fontId="27" fillId="0" borderId="22" xfId="0" applyFont="1" applyBorder="1" applyAlignment="1">
      <alignment horizontal="left"/>
    </xf>
    <xf numFmtId="165" fontId="27" fillId="0" borderId="22" xfId="1" applyNumberFormat="1" applyFont="1" applyFill="1" applyBorder="1" applyAlignment="1" applyProtection="1">
      <alignment horizontal="right"/>
    </xf>
    <xf numFmtId="0" fontId="17" fillId="0" borderId="38" xfId="0" applyFont="1" applyBorder="1" applyAlignment="1">
      <alignment horizontal="center" vertical="top" wrapText="1"/>
    </xf>
    <xf numFmtId="0" fontId="17" fillId="0" borderId="39" xfId="0" applyFont="1" applyBorder="1" applyAlignment="1">
      <alignment horizontal="center" vertical="top" wrapText="1"/>
    </xf>
    <xf numFmtId="3" fontId="29" fillId="0" borderId="38" xfId="0" applyNumberFormat="1" applyFont="1" applyBorder="1" applyAlignment="1">
      <alignment horizontal="right" wrapText="1"/>
    </xf>
    <xf numFmtId="0" fontId="2" fillId="0" borderId="12" xfId="0" applyFont="1" applyBorder="1" applyAlignment="1">
      <alignment horizontal="center" vertical="center"/>
    </xf>
    <xf numFmtId="3" fontId="17" fillId="0" borderId="16" xfId="0" applyNumberFormat="1" applyFont="1" applyBorder="1" applyAlignment="1">
      <alignment horizontal="center" wrapText="1"/>
    </xf>
    <xf numFmtId="0" fontId="2" fillId="0" borderId="12" xfId="0" applyFont="1" applyBorder="1" applyAlignment="1">
      <alignment horizontal="center" vertical="top" wrapText="1"/>
    </xf>
    <xf numFmtId="0" fontId="2" fillId="0" borderId="72" xfId="0" applyFont="1" applyBorder="1" applyAlignment="1">
      <alignment horizontal="center" vertical="top" wrapText="1"/>
    </xf>
    <xf numFmtId="0" fontId="2" fillId="0" borderId="15" xfId="0" applyFont="1" applyBorder="1" applyAlignment="1">
      <alignment horizontal="justify" vertical="center" wrapText="1"/>
    </xf>
    <xf numFmtId="0" fontId="28" fillId="0" borderId="19" xfId="0" applyFont="1" applyBorder="1" applyAlignment="1">
      <alignment horizontal="center" vertical="top" wrapText="1"/>
    </xf>
    <xf numFmtId="0" fontId="28" fillId="0" borderId="12" xfId="0" applyFont="1" applyBorder="1" applyAlignment="1">
      <alignment horizontal="center" vertical="top" wrapText="1"/>
    </xf>
    <xf numFmtId="0" fontId="16" fillId="0" borderId="6" xfId="0" applyFont="1" applyBorder="1" applyAlignment="1">
      <alignment horizontal="justify" vertical="top" wrapText="1"/>
    </xf>
    <xf numFmtId="0" fontId="16" fillId="0" borderId="2" xfId="0" applyFont="1" applyBorder="1" applyAlignment="1">
      <alignment horizontal="justify" vertical="top" wrapText="1"/>
    </xf>
    <xf numFmtId="0" fontId="16" fillId="0" borderId="7" xfId="0" applyFont="1" applyBorder="1" applyAlignment="1">
      <alignment horizontal="justify" vertical="top" wrapText="1"/>
    </xf>
    <xf numFmtId="0" fontId="16" fillId="0" borderId="13" xfId="0" applyFont="1" applyBorder="1" applyAlignment="1">
      <alignment horizontal="justify" vertical="top" wrapText="1"/>
    </xf>
    <xf numFmtId="0" fontId="16" fillId="0" borderId="0" xfId="0" applyFont="1" applyAlignment="1">
      <alignment horizontal="justify" vertical="top" wrapText="1"/>
    </xf>
    <xf numFmtId="0" fontId="16" fillId="0" borderId="14" xfId="0" applyFont="1" applyBorder="1" applyAlignment="1">
      <alignment horizontal="justify" vertical="top" wrapText="1"/>
    </xf>
    <xf numFmtId="3" fontId="42" fillId="0" borderId="23" xfId="0" applyNumberFormat="1" applyFont="1" applyBorder="1"/>
    <xf numFmtId="0" fontId="43" fillId="0" borderId="0" xfId="0" applyFont="1" applyAlignment="1"/>
    <xf numFmtId="3" fontId="43" fillId="0" borderId="0" xfId="0" applyNumberFormat="1" applyFont="1" applyAlignment="1"/>
    <xf numFmtId="0" fontId="43" fillId="0" borderId="0" xfId="0" applyFont="1" applyBorder="1" applyAlignment="1">
      <alignment vertical="top"/>
    </xf>
    <xf numFmtId="3" fontId="43" fillId="0" borderId="0" xfId="0" applyNumberFormat="1" applyFont="1" applyBorder="1" applyAlignment="1">
      <alignment vertical="top"/>
    </xf>
    <xf numFmtId="0" fontId="42" fillId="0" borderId="0" xfId="0" applyFont="1" applyBorder="1"/>
    <xf numFmtId="0" fontId="43" fillId="0" borderId="0" xfId="0" applyFont="1" applyBorder="1"/>
    <xf numFmtId="0" fontId="43" fillId="0" borderId="0" xfId="0" applyFont="1" applyBorder="1" applyAlignment="1">
      <alignment horizontal="center" wrapText="1"/>
    </xf>
    <xf numFmtId="0" fontId="0" fillId="0" borderId="0" xfId="0" applyBorder="1"/>
    <xf numFmtId="3" fontId="42" fillId="0" borderId="0" xfId="0" applyNumberFormat="1" applyFont="1" applyBorder="1"/>
    <xf numFmtId="3" fontId="0" fillId="0" borderId="0" xfId="0" applyNumberFormat="1" applyBorder="1" applyAlignment="1">
      <alignment wrapText="1"/>
    </xf>
    <xf numFmtId="3" fontId="5" fillId="0" borderId="0" xfId="0" applyNumberFormat="1" applyFont="1"/>
    <xf numFmtId="0" fontId="0" fillId="0" borderId="0" xfId="0" applyFont="1"/>
    <xf numFmtId="3" fontId="43" fillId="0" borderId="0" xfId="0" applyNumberFormat="1" applyFont="1" applyBorder="1"/>
    <xf numFmtId="0" fontId="42" fillId="0" borderId="23" xfId="0" applyFont="1" applyBorder="1" applyAlignment="1">
      <alignment horizontal="left"/>
    </xf>
    <xf numFmtId="3" fontId="5" fillId="0" borderId="23" xfId="0" applyNumberFormat="1" applyFont="1" applyBorder="1"/>
    <xf numFmtId="0" fontId="42" fillId="0" borderId="0" xfId="0" applyFont="1" applyBorder="1" applyAlignment="1">
      <alignment horizontal="center"/>
    </xf>
    <xf numFmtId="0" fontId="79" fillId="0" borderId="43" xfId="7" applyFont="1" applyBorder="1" applyAlignment="1">
      <alignment horizontal="center"/>
    </xf>
    <xf numFmtId="14" fontId="68" fillId="0" borderId="56" xfId="0" applyNumberFormat="1" applyFont="1" applyBorder="1" applyAlignment="1">
      <alignment horizontal="center"/>
    </xf>
    <xf numFmtId="14" fontId="61" fillId="0" borderId="44" xfId="4" applyNumberFormat="1" applyFont="1" applyBorder="1" applyAlignment="1">
      <alignment horizontal="right"/>
    </xf>
    <xf numFmtId="166" fontId="61" fillId="0" borderId="44" xfId="4" applyNumberFormat="1" applyFont="1" applyBorder="1" applyAlignment="1">
      <alignment horizontal="right"/>
    </xf>
    <xf numFmtId="170" fontId="70" fillId="0" borderId="46" xfId="0" applyNumberFormat="1" applyFont="1" applyBorder="1" applyAlignment="1">
      <alignment horizontal="center"/>
    </xf>
    <xf numFmtId="166" fontId="83" fillId="0" borderId="44" xfId="0" applyNumberFormat="1" applyFont="1" applyBorder="1" applyAlignment="1">
      <alignment horizontal="center"/>
    </xf>
    <xf numFmtId="14" fontId="61" fillId="0" borderId="0" xfId="0" applyNumberFormat="1" applyFont="1" applyAlignment="1">
      <alignment horizontal="left"/>
    </xf>
    <xf numFmtId="1" fontId="61" fillId="0" borderId="44" xfId="0" applyNumberFormat="1" applyFont="1" applyBorder="1" applyAlignment="1">
      <alignment horizontal="center"/>
    </xf>
    <xf numFmtId="14" fontId="51" fillId="0" borderId="23" xfId="0" applyNumberFormat="1" applyFont="1" applyBorder="1" applyAlignment="1">
      <alignment horizontal="left"/>
    </xf>
    <xf numFmtId="0" fontId="51" fillId="0" borderId="23" xfId="0" applyFont="1" applyBorder="1" applyAlignment="1">
      <alignment horizontal="left"/>
    </xf>
    <xf numFmtId="0" fontId="51" fillId="0" borderId="23" xfId="0" applyFont="1" applyBorder="1" applyAlignment="1">
      <alignment horizontal="center"/>
    </xf>
    <xf numFmtId="166" fontId="51" fillId="0" borderId="23" xfId="0" applyNumberFormat="1" applyFont="1" applyBorder="1" applyAlignment="1">
      <alignment horizontal="left"/>
    </xf>
    <xf numFmtId="3" fontId="51" fillId="0" borderId="23" xfId="0" applyNumberFormat="1" applyFont="1" applyBorder="1" applyAlignment="1">
      <alignment horizontal="center"/>
    </xf>
    <xf numFmtId="164" fontId="16" fillId="0" borderId="13" xfId="0" applyNumberFormat="1" applyFont="1" applyBorder="1" applyAlignment="1">
      <alignment horizontal="right"/>
    </xf>
    <xf numFmtId="3" fontId="14" fillId="0" borderId="10" xfId="0" applyNumberFormat="1" applyFont="1" applyBorder="1" applyAlignment="1">
      <alignment horizontal="right"/>
    </xf>
    <xf numFmtId="0" fontId="14" fillId="0" borderId="73" xfId="0" applyFont="1" applyBorder="1" applyAlignment="1">
      <alignment horizontal="center"/>
    </xf>
    <xf numFmtId="164" fontId="16" fillId="0" borderId="25" xfId="0" applyNumberFormat="1" applyFont="1" applyBorder="1" applyAlignment="1">
      <alignment horizontal="right"/>
    </xf>
    <xf numFmtId="164" fontId="16" fillId="0" borderId="26" xfId="0" applyNumberFormat="1" applyFont="1" applyBorder="1" applyAlignment="1">
      <alignment horizontal="right"/>
    </xf>
    <xf numFmtId="0" fontId="88" fillId="0" borderId="0" xfId="0" applyFont="1" applyAlignment="1">
      <alignment horizontal="justify" vertical="center"/>
    </xf>
    <xf numFmtId="0" fontId="1" fillId="0" borderId="0" xfId="0" applyFont="1" applyAlignment="1">
      <alignment horizontal="center" wrapText="1"/>
    </xf>
    <xf numFmtId="0" fontId="42" fillId="0" borderId="0" xfId="0" applyFont="1" applyBorder="1" applyAlignment="1">
      <alignment horizontal="center"/>
    </xf>
    <xf numFmtId="0" fontId="42" fillId="0" borderId="21" xfId="0" applyFont="1" applyBorder="1" applyAlignment="1">
      <alignment horizontal="center"/>
    </xf>
    <xf numFmtId="0" fontId="42" fillId="0" borderId="1" xfId="0" applyFont="1" applyBorder="1" applyAlignment="1">
      <alignment horizontal="center" vertical="top"/>
    </xf>
    <xf numFmtId="0" fontId="42" fillId="0" borderId="0" xfId="0" applyFont="1" applyAlignment="1">
      <alignment horizontal="center" vertical="top"/>
    </xf>
    <xf numFmtId="0" fontId="42" fillId="0" borderId="0" xfId="0" applyFont="1" applyAlignment="1">
      <alignment horizontal="center"/>
    </xf>
    <xf numFmtId="0" fontId="16" fillId="0" borderId="10" xfId="0" applyFont="1" applyBorder="1" applyAlignment="1">
      <alignment horizontal="left" vertical="top"/>
    </xf>
    <xf numFmtId="0" fontId="16" fillId="0" borderId="1" xfId="0" applyFont="1" applyBorder="1" applyAlignment="1">
      <alignment horizontal="left" vertical="top"/>
    </xf>
    <xf numFmtId="0" fontId="16" fillId="0" borderId="11" xfId="0" applyFont="1" applyBorder="1" applyAlignment="1">
      <alignment horizontal="left" vertical="top"/>
    </xf>
    <xf numFmtId="0" fontId="35" fillId="0" borderId="0" xfId="0" applyFont="1" applyAlignment="1">
      <alignment horizontal="center" wrapText="1"/>
    </xf>
    <xf numFmtId="0" fontId="28" fillId="0" borderId="8" xfId="0" applyFont="1" applyBorder="1" applyAlignment="1">
      <alignment horizontal="center" vertical="top"/>
    </xf>
    <xf numFmtId="0" fontId="28" fillId="0" borderId="9" xfId="0" applyFont="1" applyBorder="1" applyAlignment="1">
      <alignment horizontal="center" vertical="top"/>
    </xf>
    <xf numFmtId="0" fontId="35" fillId="0" borderId="0" xfId="0" applyFont="1" applyAlignment="1">
      <alignment horizontal="center"/>
    </xf>
    <xf numFmtId="0" fontId="1" fillId="0" borderId="0" xfId="0" applyFont="1" applyAlignment="1">
      <alignment horizontal="center"/>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1" fillId="0" borderId="10" xfId="0" applyFont="1" applyBorder="1" applyAlignment="1">
      <alignment horizontal="left" vertical="top"/>
    </xf>
    <xf numFmtId="0" fontId="1" fillId="0" borderId="1" xfId="0" applyFont="1" applyBorder="1" applyAlignment="1">
      <alignment horizontal="left" vertical="top"/>
    </xf>
    <xf numFmtId="0" fontId="1" fillId="0" borderId="11" xfId="0" applyFont="1" applyBorder="1" applyAlignment="1">
      <alignment horizontal="left" vertical="top"/>
    </xf>
    <xf numFmtId="0" fontId="1" fillId="0" borderId="1" xfId="0" applyFont="1" applyBorder="1" applyAlignment="1">
      <alignment horizontal="center" wrapText="1"/>
    </xf>
    <xf numFmtId="0" fontId="35" fillId="0" borderId="0" xfId="0" applyFont="1" applyAlignment="1">
      <alignment horizontal="center" vertical="center"/>
    </xf>
    <xf numFmtId="0" fontId="36" fillId="0" borderId="8" xfId="0" applyFont="1" applyBorder="1" applyAlignment="1">
      <alignment horizontal="center" vertical="center"/>
    </xf>
    <xf numFmtId="0" fontId="36" fillId="0" borderId="3" xfId="0" applyFont="1" applyBorder="1" applyAlignment="1">
      <alignment horizontal="center" vertical="center"/>
    </xf>
    <xf numFmtId="0" fontId="36" fillId="0" borderId="9" xfId="0" applyFont="1" applyBorder="1" applyAlignment="1">
      <alignment horizontal="center" vertical="center"/>
    </xf>
    <xf numFmtId="0" fontId="17" fillId="0" borderId="12" xfId="0" applyFont="1" applyBorder="1" applyAlignment="1">
      <alignment horizontal="center" vertical="top" wrapText="1"/>
    </xf>
    <xf numFmtId="0" fontId="6" fillId="0" borderId="12" xfId="0" applyFont="1" applyBorder="1" applyAlignment="1">
      <alignment horizontal="center"/>
    </xf>
    <xf numFmtId="0" fontId="6" fillId="0" borderId="8" xfId="0" applyFont="1" applyBorder="1" applyAlignment="1">
      <alignment horizontal="center" wrapText="1"/>
    </xf>
    <xf numFmtId="0" fontId="6" fillId="0" borderId="9" xfId="0" applyFont="1" applyBorder="1" applyAlignment="1">
      <alignment horizontal="center" wrapText="1"/>
    </xf>
    <xf numFmtId="0" fontId="26" fillId="0" borderId="8" xfId="0" applyFont="1" applyBorder="1" applyAlignment="1">
      <alignment horizontal="center" vertical="top"/>
    </xf>
    <xf numFmtId="0" fontId="26" fillId="0" borderId="9" xfId="0" applyFont="1" applyBorder="1" applyAlignment="1">
      <alignment horizontal="center" vertical="top"/>
    </xf>
    <xf numFmtId="0" fontId="6" fillId="0" borderId="32" xfId="0" applyFont="1" applyBorder="1" applyAlignment="1">
      <alignment horizontal="center" wrapText="1"/>
    </xf>
    <xf numFmtId="0" fontId="6" fillId="0" borderId="33" xfId="0" applyFont="1" applyBorder="1" applyAlignment="1">
      <alignment horizontal="center" wrapText="1"/>
    </xf>
    <xf numFmtId="0" fontId="14" fillId="0" borderId="12" xfId="0" applyFont="1" applyBorder="1" applyAlignment="1">
      <alignment horizontal="center"/>
    </xf>
    <xf numFmtId="0" fontId="14" fillId="0" borderId="19" xfId="0" applyFont="1" applyBorder="1" applyAlignment="1">
      <alignment horizontal="center"/>
    </xf>
    <xf numFmtId="0" fontId="18" fillId="0" borderId="8" xfId="0" applyFont="1" applyBorder="1" applyAlignment="1">
      <alignment horizontal="center" wrapText="1"/>
    </xf>
    <xf numFmtId="0" fontId="18" fillId="0" borderId="9" xfId="0" applyFont="1" applyBorder="1" applyAlignment="1">
      <alignment horizontal="center" wrapText="1"/>
    </xf>
    <xf numFmtId="0" fontId="26" fillId="0" borderId="8" xfId="0" applyFont="1" applyBorder="1" applyAlignment="1">
      <alignment horizontal="center" wrapText="1"/>
    </xf>
    <xf numFmtId="0" fontId="26" fillId="0" borderId="9" xfId="0" applyFont="1" applyBorder="1" applyAlignment="1">
      <alignment horizontal="center" wrapText="1"/>
    </xf>
    <xf numFmtId="0" fontId="14" fillId="0" borderId="8" xfId="0" applyFont="1" applyBorder="1" applyAlignment="1">
      <alignment horizontal="center"/>
    </xf>
    <xf numFmtId="0" fontId="14" fillId="0" borderId="9" xfId="0" applyFont="1" applyBorder="1" applyAlignment="1">
      <alignment horizontal="center"/>
    </xf>
  </cellXfs>
  <cellStyles count="10">
    <cellStyle name="Excel Built-in Accent5 1" xfId="6" xr:uid="{A4EFAE0B-1BA8-499A-BA3B-74BC7E5DDC77}"/>
    <cellStyle name="Excel Built-in Normal 1" xfId="5" xr:uid="{532D73D9-7BFB-4003-AD7F-6C96848DC34B}"/>
    <cellStyle name="Excel Built-in Normal 2" xfId="4" xr:uid="{378E531F-06DF-4437-9F9F-C40FBF6F3F6B}"/>
    <cellStyle name="Millares" xfId="1" builtinId="3"/>
    <cellStyle name="Normal" xfId="0" builtinId="0"/>
    <cellStyle name="Normal 2" xfId="2" xr:uid="{9D0F8611-9B69-468D-95E4-0DFE01A531FE}"/>
    <cellStyle name="Normal 2 2" xfId="3" xr:uid="{9A95D583-FC32-4E2B-A7A9-F3B370F04DCA}"/>
    <cellStyle name="Normal 3" xfId="7" xr:uid="{02C81D45-47B1-4750-BCE5-762417608711}"/>
    <cellStyle name="Normal 4" xfId="9" xr:uid="{C9B69651-A5E9-4D65-9BB9-0D6818FD7F6F}"/>
    <cellStyle name="Normal 5" xfId="8" xr:uid="{B9F7F419-FC25-4AF3-B146-5CE32B07C2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201</xdr:row>
      <xdr:rowOff>0</xdr:rowOff>
    </xdr:from>
    <xdr:to>
      <xdr:col>3</xdr:col>
      <xdr:colOff>914400</xdr:colOff>
      <xdr:row>232</xdr:row>
      <xdr:rowOff>85725</xdr:rowOff>
    </xdr:to>
    <xdr:pic>
      <xdr:nvPicPr>
        <xdr:cNvPr id="6" name="Imagen 5">
          <a:extLst>
            <a:ext uri="{FF2B5EF4-FFF2-40B4-BE49-F238E27FC236}">
              <a16:creationId xmlns:a16="http://schemas.microsoft.com/office/drawing/2014/main" id="{DF9D3B26-17E3-4A76-98AF-DAC3F953AF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30584775"/>
          <a:ext cx="7010400" cy="5991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761999</xdr:colOff>
      <xdr:row>233</xdr:row>
      <xdr:rowOff>0</xdr:rowOff>
    </xdr:from>
    <xdr:to>
      <xdr:col>4</xdr:col>
      <xdr:colOff>552449</xdr:colOff>
      <xdr:row>261</xdr:row>
      <xdr:rowOff>19050</xdr:rowOff>
    </xdr:to>
    <xdr:pic>
      <xdr:nvPicPr>
        <xdr:cNvPr id="7" name="Imagen 6">
          <a:extLst>
            <a:ext uri="{FF2B5EF4-FFF2-40B4-BE49-F238E27FC236}">
              <a16:creationId xmlns:a16="http://schemas.microsoft.com/office/drawing/2014/main" id="{B7D16061-BCC5-464B-B163-FEC453BC5B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1999" y="36680775"/>
          <a:ext cx="8067675" cy="535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590550</xdr:colOff>
      <xdr:row>921</xdr:row>
      <xdr:rowOff>123825</xdr:rowOff>
    </xdr:from>
    <xdr:to>
      <xdr:col>5</xdr:col>
      <xdr:colOff>66675</xdr:colOff>
      <xdr:row>946</xdr:row>
      <xdr:rowOff>19050</xdr:rowOff>
    </xdr:to>
    <xdr:pic>
      <xdr:nvPicPr>
        <xdr:cNvPr id="8" name="Imagen 7">
          <a:extLst>
            <a:ext uri="{FF2B5EF4-FFF2-40B4-BE49-F238E27FC236}">
              <a16:creationId xmlns:a16="http://schemas.microsoft.com/office/drawing/2014/main" id="{7BA97CAB-0D6E-48E4-B717-7D76500C31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52550" y="152219025"/>
          <a:ext cx="7848600" cy="465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ss/OneDrive%20-%20Superspuma%20del%20Paraguay%20SAECA/Escritorio/INFORME%2009-19%20SEPT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Borrador Consolidado"/>
      <sheetName val="Consolidado"/>
      <sheetName val="Comparativo"/>
      <sheetName val="ORIGEN-FONDOS"/>
      <sheetName val="VARIACION PN"/>
      <sheetName val="ANEXO A"/>
      <sheetName val="ANEXO B"/>
      <sheetName val="ANEXO C"/>
      <sheetName val="ANEXO D"/>
      <sheetName val="ANEXO E"/>
      <sheetName val="ANEXO F"/>
      <sheetName val="ANEXO G"/>
      <sheetName val="calculo H"/>
      <sheetName val="ANEXO H"/>
      <sheetName val="ANEXO I"/>
      <sheetName val="ANEXO J"/>
      <sheetName val="NOTA 3"/>
      <sheetName val="NOTA 4"/>
      <sheetName val="NOTA 5"/>
      <sheetName val="NOTA 7"/>
      <sheetName val="NOTA 8"/>
      <sheetName val="NOTA 9.1"/>
      <sheetName val="NOTA 9.2"/>
      <sheetName val="NOTA 10"/>
      <sheetName val="NOTA 10.1"/>
      <sheetName val="NOTA 10.2"/>
      <sheetName val="NOTA 11"/>
      <sheetName val="NOTA 11.3"/>
      <sheetName val="NOTA 12"/>
      <sheetName val="NOTA 12.1"/>
      <sheetName val="NOTA 12.2"/>
      <sheetName val="NOTA 13"/>
    </sheetNames>
    <sheetDataSet>
      <sheetData sheetId="0">
        <row r="309">
          <cell r="B309" t="str">
            <v>GASTOS INDIRECTOS DE FABRICA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AE990-C33C-4079-B14F-FA185FBB233B}">
  <dimension ref="A2:L1915"/>
  <sheetViews>
    <sheetView tabSelected="1" workbookViewId="0">
      <selection activeCell="C8" sqref="C8"/>
    </sheetView>
  </sheetViews>
  <sheetFormatPr baseColWidth="10" defaultRowHeight="15" x14ac:dyDescent="0.25"/>
  <cols>
    <col min="2" max="2" width="69.5703125" customWidth="1"/>
    <col min="3" max="3" width="21.85546875" customWidth="1"/>
    <col min="4" max="4" width="21.28515625" customWidth="1"/>
    <col min="5" max="5" width="12.85546875" customWidth="1"/>
    <col min="6" max="6" width="14.42578125" customWidth="1"/>
    <col min="7" max="7" width="13.85546875" customWidth="1"/>
  </cols>
  <sheetData>
    <row r="2" spans="2:4" ht="15.75" x14ac:dyDescent="0.25">
      <c r="B2" s="710" t="s">
        <v>879</v>
      </c>
      <c r="C2" s="710"/>
      <c r="D2" s="710"/>
    </row>
    <row r="3" spans="2:4" ht="15.75" x14ac:dyDescent="0.25">
      <c r="B3" s="710" t="s">
        <v>0</v>
      </c>
      <c r="C3" s="710"/>
      <c r="D3" s="710"/>
    </row>
    <row r="4" spans="2:4" ht="15.75" x14ac:dyDescent="0.25">
      <c r="B4" s="607"/>
      <c r="C4" s="608">
        <v>2019</v>
      </c>
      <c r="D4" s="608">
        <v>2018</v>
      </c>
    </row>
    <row r="5" spans="2:4" ht="17.25" x14ac:dyDescent="0.3">
      <c r="B5" s="1" t="s">
        <v>1</v>
      </c>
      <c r="C5" s="609"/>
      <c r="D5" s="609"/>
    </row>
    <row r="6" spans="2:4" ht="17.25" x14ac:dyDescent="0.3">
      <c r="B6" s="1" t="s">
        <v>2</v>
      </c>
      <c r="C6" s="9"/>
      <c r="D6" s="9"/>
    </row>
    <row r="7" spans="2:4" ht="15.75" x14ac:dyDescent="0.25">
      <c r="B7" s="1" t="s">
        <v>3</v>
      </c>
      <c r="C7" s="6">
        <f>SUM(C8:C9)</f>
        <v>8836979.5879999995</v>
      </c>
      <c r="D7" s="6">
        <f>SUM(D8:D9)</f>
        <v>10171029.203</v>
      </c>
    </row>
    <row r="8" spans="2:4" ht="15.75" x14ac:dyDescent="0.25">
      <c r="B8" s="607" t="s">
        <v>4</v>
      </c>
      <c r="C8" s="4">
        <f>(34666465+86623514+1152625607+776600781)/1000</f>
        <v>2050516.3670000001</v>
      </c>
      <c r="D8" s="4">
        <f>(153404902+17912071+175068549)/1000</f>
        <v>346385.522</v>
      </c>
    </row>
    <row r="9" spans="2:4" ht="15.75" x14ac:dyDescent="0.25">
      <c r="B9" s="607" t="s">
        <v>5</v>
      </c>
      <c r="C9" s="4">
        <f>(6786463221)/1000</f>
        <v>6786463.2209999999</v>
      </c>
      <c r="D9" s="4">
        <f>9824643681/1000</f>
        <v>9824643.6809999999</v>
      </c>
    </row>
    <row r="10" spans="2:4" ht="15.75" x14ac:dyDescent="0.25">
      <c r="B10" s="1" t="s">
        <v>6</v>
      </c>
      <c r="C10" s="6">
        <f>SUM(C11:C16)</f>
        <v>29689738.526999999</v>
      </c>
      <c r="D10" s="6">
        <f>SUM(D11:D16)</f>
        <v>28445473.991000004</v>
      </c>
    </row>
    <row r="11" spans="2:4" ht="15.75" x14ac:dyDescent="0.25">
      <c r="B11" s="607" t="s">
        <v>7</v>
      </c>
      <c r="C11" s="4">
        <f>(10987430884+228593017+8245486158+194510131)/1000</f>
        <v>19656020.190000001</v>
      </c>
      <c r="D11" s="4">
        <f>(16173533945+44912176+7416095110+207712464)/1000</f>
        <v>23842253.695</v>
      </c>
    </row>
    <row r="12" spans="2:4" ht="15.75" x14ac:dyDescent="0.25">
      <c r="B12" s="607" t="s">
        <v>8</v>
      </c>
      <c r="C12" s="4">
        <f>(1549809254+5550857115+22686000+1670000)/1000</f>
        <v>7125022.3689999999</v>
      </c>
      <c r="D12" s="4">
        <f>(704820296+7640141657+27693750)/1000</f>
        <v>8372655.7029999997</v>
      </c>
    </row>
    <row r="13" spans="2:4" ht="15.75" x14ac:dyDescent="0.25">
      <c r="B13" s="607" t="s">
        <v>9</v>
      </c>
      <c r="C13" s="4">
        <f>(9660294+906488027+144125442+272250+5619509)/1000</f>
        <v>1066165.5220000001</v>
      </c>
      <c r="D13" s="4">
        <f>(2604280+68679933+281286730+164763076+163890300+6853702+2895830)/1000</f>
        <v>690973.85100000002</v>
      </c>
    </row>
    <row r="14" spans="2:4" ht="15.75" x14ac:dyDescent="0.25">
      <c r="B14" s="607" t="s">
        <v>10</v>
      </c>
      <c r="C14" s="4">
        <f>4005867108/1000</f>
        <v>4005867.108</v>
      </c>
      <c r="D14" s="4">
        <f>1047194771/1000</f>
        <v>1047194.7709999999</v>
      </c>
    </row>
    <row r="15" spans="2:4" ht="15.75" x14ac:dyDescent="0.25">
      <c r="B15" s="607" t="s">
        <v>11</v>
      </c>
      <c r="C15" s="4">
        <f>226888897/1000</f>
        <v>226888.897</v>
      </c>
      <c r="D15" s="4">
        <f>(12313864+261459380)/1000</f>
        <v>273773.24400000001</v>
      </c>
    </row>
    <row r="16" spans="2:4" ht="15.75" x14ac:dyDescent="0.25">
      <c r="B16" s="607" t="s">
        <v>12</v>
      </c>
      <c r="C16" s="4">
        <f>(-2390225559)/1000</f>
        <v>-2390225.5589999999</v>
      </c>
      <c r="D16" s="4">
        <f>(-5781377273)/1000</f>
        <v>-5781377.273</v>
      </c>
    </row>
    <row r="17" spans="2:4" ht="15.75" x14ac:dyDescent="0.25">
      <c r="B17" s="1" t="s">
        <v>13</v>
      </c>
      <c r="C17" s="6">
        <f>SUM(C18:C19)</f>
        <v>10135744.374</v>
      </c>
      <c r="D17" s="6">
        <f>SUM(D18:D19)</f>
        <v>10068506.324999999</v>
      </c>
    </row>
    <row r="18" spans="2:4" ht="15.75" x14ac:dyDescent="0.25">
      <c r="B18" s="607" t="s">
        <v>14</v>
      </c>
      <c r="C18" s="4">
        <f>(2648104787+8526+823563799)/1000</f>
        <v>3471677.1120000002</v>
      </c>
      <c r="D18" s="4">
        <f>(2645107127+990+992507549)/1000</f>
        <v>3637615.6660000002</v>
      </c>
    </row>
    <row r="19" spans="2:4" ht="15.75" x14ac:dyDescent="0.25">
      <c r="B19" s="607" t="s">
        <v>15</v>
      </c>
      <c r="C19" s="4">
        <f>(926091231+3653375499+2084600532)/1000</f>
        <v>6664067.2620000001</v>
      </c>
      <c r="D19" s="4">
        <f>(767368843+3527791402+2135730414)/1000</f>
        <v>6430890.659</v>
      </c>
    </row>
    <row r="20" spans="2:4" ht="15.75" x14ac:dyDescent="0.25">
      <c r="B20" s="1" t="s">
        <v>16</v>
      </c>
      <c r="C20" s="6">
        <f>SUM(C21:C23)</f>
        <v>197409.06299999999</v>
      </c>
      <c r="D20" s="6">
        <f>SUM(D23)</f>
        <v>20080</v>
      </c>
    </row>
    <row r="21" spans="2:4" ht="15.75" x14ac:dyDescent="0.25">
      <c r="B21" s="607" t="s">
        <v>18</v>
      </c>
      <c r="C21" s="4">
        <f>155000000/1000</f>
        <v>155000</v>
      </c>
      <c r="D21" s="4">
        <v>0</v>
      </c>
    </row>
    <row r="22" spans="2:4" ht="15.75" x14ac:dyDescent="0.25">
      <c r="B22" s="607" t="s">
        <v>19</v>
      </c>
      <c r="C22" s="4">
        <f>42409063/1000</f>
        <v>42409.063000000002</v>
      </c>
      <c r="D22" s="4">
        <v>0</v>
      </c>
    </row>
    <row r="23" spans="2:4" ht="15.75" x14ac:dyDescent="0.25">
      <c r="B23" s="607" t="s">
        <v>17</v>
      </c>
      <c r="C23" s="4">
        <v>0</v>
      </c>
      <c r="D23" s="4">
        <f>20080000/1000</f>
        <v>20080</v>
      </c>
    </row>
    <row r="24" spans="2:4" ht="15.75" x14ac:dyDescent="0.25">
      <c r="B24" s="1" t="s">
        <v>20</v>
      </c>
      <c r="C24" s="6">
        <f>SUM(C25:C27)</f>
        <v>1212465.7510000002</v>
      </c>
      <c r="D24" s="6">
        <f>SUM(D25:D27)</f>
        <v>844181.18900000001</v>
      </c>
    </row>
    <row r="25" spans="2:4" ht="15.75" x14ac:dyDescent="0.25">
      <c r="B25" s="607" t="s">
        <v>21</v>
      </c>
      <c r="C25" s="4">
        <f>1034370926/1000</f>
        <v>1034370.926</v>
      </c>
      <c r="D25" s="4">
        <f>682153179/1000</f>
        <v>682153.179</v>
      </c>
    </row>
    <row r="26" spans="2:4" ht="15.75" x14ac:dyDescent="0.25">
      <c r="B26" s="607" t="s">
        <v>22</v>
      </c>
      <c r="C26" s="4">
        <f>(132272728+5527274)/1000</f>
        <v>137800.00200000001</v>
      </c>
      <c r="D26" s="4">
        <f>(11054547+128591391)/1000</f>
        <v>139645.93799999999</v>
      </c>
    </row>
    <row r="27" spans="2:4" ht="15.75" x14ac:dyDescent="0.25">
      <c r="B27" s="607" t="s">
        <v>23</v>
      </c>
      <c r="C27" s="4">
        <f>40294823/1000</f>
        <v>40294.822999999997</v>
      </c>
      <c r="D27" s="4">
        <f>22382072/1000</f>
        <v>22382.072</v>
      </c>
    </row>
    <row r="28" spans="2:4" ht="15.75" hidden="1" customHeight="1" x14ac:dyDescent="0.25">
      <c r="B28" s="607" t="s">
        <v>18</v>
      </c>
      <c r="C28" s="4"/>
      <c r="D28" s="4"/>
    </row>
    <row r="29" spans="2:4" ht="15.75" x14ac:dyDescent="0.25">
      <c r="B29" s="1" t="s">
        <v>659</v>
      </c>
      <c r="C29" s="6">
        <f>SUM(C30:C31)</f>
        <v>12098000</v>
      </c>
      <c r="D29" s="6">
        <f>SUM(D30:D31)</f>
        <v>3098000</v>
      </c>
    </row>
    <row r="30" spans="2:4" ht="15.75" x14ac:dyDescent="0.25">
      <c r="B30" s="607" t="s">
        <v>25</v>
      </c>
      <c r="C30" s="4">
        <f>1098000000/1000</f>
        <v>1098000</v>
      </c>
      <c r="D30" s="4">
        <f>98000000/1000</f>
        <v>98000</v>
      </c>
    </row>
    <row r="31" spans="2:4" ht="15.75" x14ac:dyDescent="0.25">
      <c r="B31" s="607" t="s">
        <v>26</v>
      </c>
      <c r="C31" s="4">
        <f>11000000000/1000</f>
        <v>11000000</v>
      </c>
      <c r="D31" s="4">
        <f>3000000000/1000</f>
        <v>3000000</v>
      </c>
    </row>
    <row r="32" spans="2:4" ht="15.75" x14ac:dyDescent="0.25">
      <c r="B32" s="1" t="s">
        <v>880</v>
      </c>
      <c r="C32" s="6">
        <f>SUM(C33:C34)</f>
        <v>431075.67099999997</v>
      </c>
      <c r="D32" s="6">
        <f>SUM(D33:D34)</f>
        <v>0</v>
      </c>
    </row>
    <row r="33" spans="2:4" ht="14.25" customHeight="1" x14ac:dyDescent="0.25">
      <c r="B33" s="607" t="s">
        <v>881</v>
      </c>
      <c r="C33" s="4">
        <f>431075671/1000</f>
        <v>431075.67099999997</v>
      </c>
      <c r="D33" s="4">
        <v>0</v>
      </c>
    </row>
    <row r="34" spans="2:4" ht="15.75" x14ac:dyDescent="0.25">
      <c r="B34" s="607" t="s">
        <v>882</v>
      </c>
      <c r="C34" s="4">
        <v>0</v>
      </c>
      <c r="D34" s="4">
        <v>0</v>
      </c>
    </row>
    <row r="35" spans="2:4" ht="15.75" x14ac:dyDescent="0.25">
      <c r="B35" s="1" t="s">
        <v>27</v>
      </c>
      <c r="C35" s="610">
        <f>SUM(C7+C10+C17+C20+C24+C29+C32)</f>
        <v>62601412.973999992</v>
      </c>
      <c r="D35" s="610">
        <f>SUM(D7+D10+D17+D20+D24+D29+D32)</f>
        <v>52647270.708000012</v>
      </c>
    </row>
    <row r="36" spans="2:4" ht="17.25" x14ac:dyDescent="0.3">
      <c r="B36" s="1"/>
      <c r="C36" s="9"/>
      <c r="D36" s="9"/>
    </row>
    <row r="37" spans="2:4" ht="17.25" x14ac:dyDescent="0.3">
      <c r="B37" s="1" t="s">
        <v>28</v>
      </c>
      <c r="C37" s="9"/>
      <c r="D37" s="9"/>
    </row>
    <row r="38" spans="2:4" ht="15.75" x14ac:dyDescent="0.25">
      <c r="B38" s="1" t="s">
        <v>6</v>
      </c>
      <c r="C38" s="6">
        <f>SUM(C40)</f>
        <v>5586792.1529999999</v>
      </c>
      <c r="D38" s="6">
        <f>SUM(D40)</f>
        <v>4654966.1119999997</v>
      </c>
    </row>
    <row r="39" spans="2:4" ht="15.75" hidden="1" x14ac:dyDescent="0.25">
      <c r="B39" s="607" t="s">
        <v>7</v>
      </c>
      <c r="C39" s="4"/>
      <c r="D39" s="4"/>
    </row>
    <row r="40" spans="2:4" ht="15.75" x14ac:dyDescent="0.25">
      <c r="B40" s="607" t="s">
        <v>8</v>
      </c>
      <c r="C40" s="4">
        <f>(4781431672+805360481)/1000</f>
        <v>5586792.1529999999</v>
      </c>
      <c r="D40" s="4">
        <f>(4498430351+156535761)/1000</f>
        <v>4654966.1119999997</v>
      </c>
    </row>
    <row r="41" spans="2:4" ht="15.75" x14ac:dyDescent="0.25">
      <c r="B41" s="1" t="s">
        <v>29</v>
      </c>
      <c r="C41" s="6">
        <f>SUM(C42:C44)</f>
        <v>40227101.896000005</v>
      </c>
      <c r="D41" s="6">
        <f>SUM(D42:D44)</f>
        <v>40544220.726999998</v>
      </c>
    </row>
    <row r="42" spans="2:4" ht="15.75" x14ac:dyDescent="0.25">
      <c r="B42" s="607" t="s">
        <v>30</v>
      </c>
      <c r="C42" s="4">
        <f>(2458924495+1750728180+37855563255+8290362882+3334287295+1241463023+18440069837+1300072454+1114042894+174941093+201000169)/1000</f>
        <v>76161455.577000007</v>
      </c>
      <c r="D42" s="4">
        <f>73273539531/1000</f>
        <v>73273539.531000003</v>
      </c>
    </row>
    <row r="43" spans="2:4" ht="15.75" x14ac:dyDescent="0.25">
      <c r="B43" s="607" t="s">
        <v>31</v>
      </c>
      <c r="C43" s="4">
        <f>(-8055470499-6613088284-2672392230-864406744-15171676656-1300072454-899770824-174941093-182534897)/1000</f>
        <v>-35934353.681000002</v>
      </c>
      <c r="D43" s="4">
        <f>(-32729318804)/1000</f>
        <v>-32729318.804000001</v>
      </c>
    </row>
    <row r="44" spans="2:4" ht="15.75" hidden="1" x14ac:dyDescent="0.25">
      <c r="B44" s="607" t="s">
        <v>662</v>
      </c>
      <c r="C44" s="4"/>
      <c r="D44" s="4"/>
    </row>
    <row r="45" spans="2:4" ht="15.75" x14ac:dyDescent="0.25">
      <c r="B45" s="1" t="s">
        <v>16</v>
      </c>
      <c r="C45" s="6">
        <f>SUM(C46:C48)</f>
        <v>93902.884000000005</v>
      </c>
      <c r="D45" s="6">
        <f>SUM(D46:D48)</f>
        <v>1441.452</v>
      </c>
    </row>
    <row r="46" spans="2:4" ht="15.75" hidden="1" customHeight="1" x14ac:dyDescent="0.25">
      <c r="B46" s="607" t="s">
        <v>16</v>
      </c>
      <c r="C46" s="4"/>
      <c r="D46" s="4"/>
    </row>
    <row r="47" spans="2:4" ht="15.75" hidden="1" x14ac:dyDescent="0.25">
      <c r="B47" s="607" t="s">
        <v>17</v>
      </c>
      <c r="C47" s="4"/>
      <c r="D47" s="4"/>
    </row>
    <row r="48" spans="2:4" ht="15.75" x14ac:dyDescent="0.25">
      <c r="B48" s="607" t="s">
        <v>19</v>
      </c>
      <c r="C48" s="4">
        <f>93902884/1000</f>
        <v>93902.884000000005</v>
      </c>
      <c r="D48" s="4">
        <f>1441452/1000</f>
        <v>1441.452</v>
      </c>
    </row>
    <row r="49" spans="2:4" ht="15.75" x14ac:dyDescent="0.25">
      <c r="B49" s="1" t="s">
        <v>24</v>
      </c>
      <c r="C49" s="6">
        <f>SUM(C51:C53)</f>
        <v>10143569.283</v>
      </c>
      <c r="D49" s="6">
        <f>SUM(D51:D53)</f>
        <v>9290001.9710000008</v>
      </c>
    </row>
    <row r="50" spans="2:4" ht="15.75" hidden="1" customHeight="1" x14ac:dyDescent="0.25">
      <c r="B50" s="607" t="s">
        <v>32</v>
      </c>
      <c r="C50" s="4"/>
      <c r="D50" s="4"/>
    </row>
    <row r="51" spans="2:4" ht="15.75" customHeight="1" x14ac:dyDescent="0.25">
      <c r="B51" s="607" t="s">
        <v>33</v>
      </c>
      <c r="C51" s="4">
        <f>(7941209229+12140249955-19026630509)/1000</f>
        <v>1054828.675</v>
      </c>
      <c r="D51" s="4">
        <f>1578484213/1000</f>
        <v>1578484.213</v>
      </c>
    </row>
    <row r="52" spans="2:4" ht="15.75" customHeight="1" x14ac:dyDescent="0.25">
      <c r="B52" s="607" t="s">
        <v>34</v>
      </c>
      <c r="C52" s="4">
        <f>(23850226393+13907778152-30417042957)/1000</f>
        <v>7340961.5880000005</v>
      </c>
      <c r="D52" s="4">
        <f>7711517758/1000</f>
        <v>7711517.7580000004</v>
      </c>
    </row>
    <row r="53" spans="2:4" ht="15.75" customHeight="1" x14ac:dyDescent="0.25">
      <c r="B53" s="607" t="s">
        <v>35</v>
      </c>
      <c r="C53" s="4">
        <f>1747779020/1000</f>
        <v>1747779.02</v>
      </c>
      <c r="D53" s="4">
        <v>0</v>
      </c>
    </row>
    <row r="54" spans="2:4" ht="15.75" hidden="1" customHeight="1" x14ac:dyDescent="0.25">
      <c r="B54" s="607" t="s">
        <v>36</v>
      </c>
      <c r="C54" s="4"/>
      <c r="D54" s="4"/>
    </row>
    <row r="55" spans="2:4" ht="15.75" hidden="1" customHeight="1" x14ac:dyDescent="0.25">
      <c r="B55" s="607" t="s">
        <v>38</v>
      </c>
      <c r="C55" s="4"/>
      <c r="D55" s="4"/>
    </row>
    <row r="56" spans="2:4" ht="15.75" hidden="1" customHeight="1" x14ac:dyDescent="0.25">
      <c r="B56" s="607" t="s">
        <v>39</v>
      </c>
      <c r="C56" s="4"/>
      <c r="D56" s="4"/>
    </row>
    <row r="57" spans="2:4" ht="15.75" hidden="1" customHeight="1" x14ac:dyDescent="0.25">
      <c r="B57" s="1" t="s">
        <v>40</v>
      </c>
      <c r="C57" s="6">
        <f>SUM(C58)</f>
        <v>0</v>
      </c>
      <c r="D57" s="6">
        <f>SUM(D58)</f>
        <v>0</v>
      </c>
    </row>
    <row r="58" spans="2:4" ht="15.75" hidden="1" customHeight="1" x14ac:dyDescent="0.25">
      <c r="B58" s="607" t="s">
        <v>22</v>
      </c>
      <c r="C58" s="4">
        <v>0</v>
      </c>
      <c r="D58" s="4">
        <v>0</v>
      </c>
    </row>
    <row r="59" spans="2:4" ht="15.75" x14ac:dyDescent="0.25">
      <c r="B59" s="1" t="s">
        <v>41</v>
      </c>
      <c r="C59" s="7">
        <f>SUM(C38+C41+C45+C49+C57)</f>
        <v>56051366.216000006</v>
      </c>
      <c r="D59" s="7">
        <f>SUM(D38+D41+D45+D49+D57)</f>
        <v>54490630.262000002</v>
      </c>
    </row>
    <row r="60" spans="2:4" ht="16.5" thickBot="1" x14ac:dyDescent="0.3">
      <c r="B60" s="1" t="s">
        <v>42</v>
      </c>
      <c r="C60" s="8">
        <f>SUM(C35+C59)</f>
        <v>118652779.19</v>
      </c>
      <c r="D60" s="8">
        <f>SUM(D35+D59)</f>
        <v>107137900.97000001</v>
      </c>
    </row>
    <row r="61" spans="2:4" ht="14.25" customHeight="1" thickTop="1" x14ac:dyDescent="0.25">
      <c r="B61" s="606"/>
      <c r="C61" s="606"/>
      <c r="D61" s="606"/>
    </row>
    <row r="62" spans="2:4" ht="18.75" customHeight="1" x14ac:dyDescent="0.25">
      <c r="B62" s="607"/>
      <c r="C62" s="4"/>
      <c r="D62" s="4"/>
    </row>
    <row r="63" spans="2:4" ht="15" customHeight="1" x14ac:dyDescent="0.25">
      <c r="B63" s="697" t="s">
        <v>879</v>
      </c>
      <c r="C63" s="697"/>
      <c r="D63" s="697"/>
    </row>
    <row r="64" spans="2:4" ht="16.5" customHeight="1" x14ac:dyDescent="0.25">
      <c r="B64" s="697" t="s">
        <v>0</v>
      </c>
      <c r="C64" s="697"/>
      <c r="D64" s="697"/>
    </row>
    <row r="65" spans="2:4" ht="15.75" hidden="1" customHeight="1" x14ac:dyDescent="0.25">
      <c r="B65" s="606"/>
      <c r="C65" s="606"/>
      <c r="D65" s="606"/>
    </row>
    <row r="66" spans="2:4" ht="19.5" customHeight="1" x14ac:dyDescent="0.25">
      <c r="B66" s="1" t="s">
        <v>43</v>
      </c>
      <c r="C66" s="611">
        <v>2019</v>
      </c>
      <c r="D66" s="611">
        <v>2018</v>
      </c>
    </row>
    <row r="67" spans="2:4" ht="18.75" customHeight="1" x14ac:dyDescent="0.25">
      <c r="B67" s="1" t="s">
        <v>44</v>
      </c>
      <c r="C67" s="1"/>
      <c r="D67" s="1"/>
    </row>
    <row r="68" spans="2:4" ht="17.25" customHeight="1" x14ac:dyDescent="0.25">
      <c r="B68" s="1" t="s">
        <v>45</v>
      </c>
      <c r="C68" s="6">
        <f>SUM(C69:C72)</f>
        <v>5364217.3669999996</v>
      </c>
      <c r="D68" s="6">
        <f>SUM(D69:D72)</f>
        <v>7599324.6610000003</v>
      </c>
    </row>
    <row r="69" spans="2:4" ht="17.25" customHeight="1" x14ac:dyDescent="0.25">
      <c r="B69" s="607" t="s">
        <v>46</v>
      </c>
      <c r="C69" s="4">
        <f>(2021111481+3233414064)/1000</f>
        <v>5254525.5449999999</v>
      </c>
      <c r="D69" s="4">
        <f>(5063041340+2421832756)/1000</f>
        <v>7484874.0959999999</v>
      </c>
    </row>
    <row r="70" spans="2:4" ht="18" hidden="1" customHeight="1" x14ac:dyDescent="0.25">
      <c r="B70" s="607" t="s">
        <v>47</v>
      </c>
      <c r="C70" s="4"/>
      <c r="D70" s="4"/>
    </row>
    <row r="71" spans="2:4" ht="16.5" customHeight="1" x14ac:dyDescent="0.25">
      <c r="B71" s="607" t="s">
        <v>48</v>
      </c>
      <c r="C71" s="4">
        <f>(1298006)/1000</f>
        <v>1298.0060000000001</v>
      </c>
      <c r="D71" s="4">
        <f>(4273381)/1000</f>
        <v>4273.3810000000003</v>
      </c>
    </row>
    <row r="72" spans="2:4" ht="15.75" x14ac:dyDescent="0.25">
      <c r="B72" s="607" t="s">
        <v>49</v>
      </c>
      <c r="C72" s="4">
        <f>108393816/1000</f>
        <v>108393.81600000001</v>
      </c>
      <c r="D72" s="4">
        <f>(110177184)/1000</f>
        <v>110177.18399999999</v>
      </c>
    </row>
    <row r="73" spans="2:4" ht="18" customHeight="1" x14ac:dyDescent="0.25">
      <c r="B73" s="1" t="s">
        <v>50</v>
      </c>
      <c r="C73" s="6">
        <f>SUM(C74:C75)</f>
        <v>989293.74699999997</v>
      </c>
      <c r="D73" s="6">
        <f>SUM(D74:D75)</f>
        <v>862916.61</v>
      </c>
    </row>
    <row r="74" spans="2:4" ht="15.75" x14ac:dyDescent="0.25">
      <c r="B74" s="607" t="s">
        <v>51</v>
      </c>
      <c r="C74" s="4">
        <f>(511723289+233005165+14678617+151273921+41516268)/1000</f>
        <v>952197.26</v>
      </c>
      <c r="D74" s="4">
        <f>(325924770+216693546+6658867+3090000+181818916+41657448)/1000</f>
        <v>775843.54700000002</v>
      </c>
    </row>
    <row r="75" spans="2:4" ht="19.5" customHeight="1" x14ac:dyDescent="0.25">
      <c r="B75" s="607" t="s">
        <v>52</v>
      </c>
      <c r="C75" s="4">
        <f>37096487/1000</f>
        <v>37096.487000000001</v>
      </c>
      <c r="D75" s="4">
        <f>87073063/1000</f>
        <v>87073.062999999995</v>
      </c>
    </row>
    <row r="76" spans="2:4" ht="15.75" x14ac:dyDescent="0.25">
      <c r="B76" s="1" t="s">
        <v>53</v>
      </c>
      <c r="C76" s="7">
        <f>C68+C73</f>
        <v>6353511.1140000001</v>
      </c>
      <c r="D76" s="7">
        <f>D68+D73</f>
        <v>8462241.2709999997</v>
      </c>
    </row>
    <row r="77" spans="2:4" ht="9.75" customHeight="1" x14ac:dyDescent="0.3">
      <c r="B77" s="9"/>
      <c r="C77" s="9"/>
      <c r="D77" s="9"/>
    </row>
    <row r="78" spans="2:4" ht="17.25" x14ac:dyDescent="0.3">
      <c r="B78" s="1" t="s">
        <v>54</v>
      </c>
      <c r="C78" s="9"/>
      <c r="D78" s="9"/>
    </row>
    <row r="79" spans="2:4" ht="17.25" x14ac:dyDescent="0.3">
      <c r="B79" s="1" t="s">
        <v>45</v>
      </c>
      <c r="C79" s="9"/>
      <c r="D79" s="9"/>
    </row>
    <row r="80" spans="2:4" ht="15.75" x14ac:dyDescent="0.25">
      <c r="B80" s="607" t="s">
        <v>55</v>
      </c>
      <c r="C80" s="4">
        <f>101478011/1000</f>
        <v>101478.011</v>
      </c>
      <c r="D80" s="4">
        <f>134791670/1000</f>
        <v>134791.67000000001</v>
      </c>
    </row>
    <row r="81" spans="2:4" ht="16.5" thickBot="1" x14ac:dyDescent="0.3">
      <c r="B81" s="1" t="s">
        <v>56</v>
      </c>
      <c r="C81" s="7">
        <f>SUM(C80)</f>
        <v>101478.011</v>
      </c>
      <c r="D81" s="7">
        <f>SUM(D80)</f>
        <v>134791.67000000001</v>
      </c>
    </row>
    <row r="82" spans="2:4" ht="15.75" hidden="1" customHeight="1" x14ac:dyDescent="0.3">
      <c r="B82" s="1" t="s">
        <v>57</v>
      </c>
      <c r="C82" s="8">
        <f>C76+C81</f>
        <v>6454989.125</v>
      </c>
      <c r="D82" s="8">
        <f>D76+D81</f>
        <v>8597032.9409999996</v>
      </c>
    </row>
    <row r="83" spans="2:4" ht="18" thickTop="1" x14ac:dyDescent="0.3">
      <c r="B83" s="9"/>
      <c r="C83" s="10"/>
      <c r="D83" s="10"/>
    </row>
    <row r="84" spans="2:4" ht="17.25" x14ac:dyDescent="0.3">
      <c r="B84" s="1" t="s">
        <v>58</v>
      </c>
      <c r="C84" s="9"/>
      <c r="D84" s="9"/>
    </row>
    <row r="85" spans="2:4" ht="15.75" x14ac:dyDescent="0.25">
      <c r="B85" s="1" t="s">
        <v>59</v>
      </c>
      <c r="C85" s="6">
        <f>SUM(C86:C87)</f>
        <v>90000000</v>
      </c>
      <c r="D85" s="6">
        <v>90000000</v>
      </c>
    </row>
    <row r="86" spans="2:4" ht="15.75" x14ac:dyDescent="0.25">
      <c r="B86" s="607" t="s">
        <v>60</v>
      </c>
      <c r="C86" s="4">
        <f>90000000000/1000</f>
        <v>90000000</v>
      </c>
      <c r="D86" s="4">
        <v>90000000</v>
      </c>
    </row>
    <row r="87" spans="2:4" ht="15.75" hidden="1" customHeight="1" x14ac:dyDescent="0.25">
      <c r="B87" s="607" t="s">
        <v>61</v>
      </c>
      <c r="C87" s="4">
        <v>0</v>
      </c>
      <c r="D87" s="4">
        <v>0</v>
      </c>
    </row>
    <row r="88" spans="2:4" ht="15.75" x14ac:dyDescent="0.25">
      <c r="B88" s="1" t="s">
        <v>62</v>
      </c>
      <c r="C88" s="6">
        <f>SUM(C89:C90)</f>
        <v>12876624.692</v>
      </c>
      <c r="D88" s="6">
        <v>11113989.923999999</v>
      </c>
    </row>
    <row r="89" spans="2:4" ht="15.75" x14ac:dyDescent="0.25">
      <c r="B89" s="607" t="s">
        <v>63</v>
      </c>
      <c r="C89" s="4">
        <f>5619612231/1000</f>
        <v>5619612.2309999997</v>
      </c>
      <c r="D89" s="4">
        <v>4993597.1169999996</v>
      </c>
    </row>
    <row r="90" spans="2:4" ht="15.75" x14ac:dyDescent="0.25">
      <c r="B90" s="607" t="s">
        <v>64</v>
      </c>
      <c r="C90" s="4">
        <f>7257012461/1000</f>
        <v>7257012.4610000001</v>
      </c>
      <c r="D90" s="4">
        <v>6120392.807</v>
      </c>
    </row>
    <row r="91" spans="2:4" ht="15.75" x14ac:dyDescent="0.25">
      <c r="B91" s="1" t="s">
        <v>65</v>
      </c>
      <c r="C91" s="6">
        <f>SUM(C92:C93)</f>
        <v>9321165.3729999997</v>
      </c>
      <c r="D91" s="6">
        <v>-2573121.7949999999</v>
      </c>
    </row>
    <row r="92" spans="2:4" ht="15.75" x14ac:dyDescent="0.25">
      <c r="B92" s="607" t="s">
        <v>66</v>
      </c>
      <c r="C92" s="4">
        <f>(-2573121795)/1000</f>
        <v>-2573121.7949999999</v>
      </c>
      <c r="D92" s="4">
        <v>0</v>
      </c>
    </row>
    <row r="93" spans="2:4" ht="15.75" customHeight="1" x14ac:dyDescent="0.25">
      <c r="B93" s="607" t="s">
        <v>67</v>
      </c>
      <c r="C93" s="4">
        <f>11894287168/1000</f>
        <v>11894287.168</v>
      </c>
      <c r="D93" s="4">
        <v>-2573121.7949999999</v>
      </c>
    </row>
    <row r="94" spans="2:4" ht="15.75" customHeight="1" x14ac:dyDescent="0.25">
      <c r="B94" s="1" t="s">
        <v>68</v>
      </c>
      <c r="C94" s="11">
        <f>C85+C88+C91</f>
        <v>112197790.065</v>
      </c>
      <c r="D94" s="11">
        <v>98540868.128999993</v>
      </c>
    </row>
    <row r="95" spans="2:4" ht="15.75" customHeight="1" thickBot="1" x14ac:dyDescent="0.3">
      <c r="B95" s="1" t="s">
        <v>69</v>
      </c>
      <c r="C95" s="8">
        <f>C82+C94</f>
        <v>118652779.19</v>
      </c>
      <c r="D95" s="8">
        <v>107137901.06999999</v>
      </c>
    </row>
    <row r="96" spans="2:4" ht="16.5" thickTop="1" x14ac:dyDescent="0.25">
      <c r="B96" s="1"/>
      <c r="C96" s="1"/>
      <c r="D96" s="6"/>
    </row>
    <row r="97" spans="2:4" ht="15.75" hidden="1" customHeight="1" x14ac:dyDescent="0.25">
      <c r="B97" s="1" t="s">
        <v>70</v>
      </c>
      <c r="C97" s="1"/>
      <c r="D97" s="6"/>
    </row>
    <row r="98" spans="2:4" ht="15.75" hidden="1" customHeight="1" x14ac:dyDescent="0.25">
      <c r="B98" s="607" t="s">
        <v>71</v>
      </c>
      <c r="C98" s="607"/>
      <c r="D98" s="4"/>
    </row>
    <row r="99" spans="2:4" ht="15.75" hidden="1" customHeight="1" x14ac:dyDescent="0.25">
      <c r="B99" s="607" t="s">
        <v>72</v>
      </c>
      <c r="C99" s="607"/>
      <c r="D99" s="4"/>
    </row>
    <row r="100" spans="2:4" ht="15.75" hidden="1" customHeight="1" x14ac:dyDescent="0.25">
      <c r="B100" s="607" t="s">
        <v>73</v>
      </c>
      <c r="C100" s="607"/>
      <c r="D100" s="607">
        <v>0</v>
      </c>
    </row>
    <row r="101" spans="2:4" ht="15.75" x14ac:dyDescent="0.25">
      <c r="B101" s="607" t="s">
        <v>74</v>
      </c>
      <c r="C101" s="5">
        <f>789578410/1000</f>
        <v>789578.41</v>
      </c>
      <c r="D101" s="5">
        <f>789578410/1000</f>
        <v>789578.41</v>
      </c>
    </row>
    <row r="102" spans="2:4" ht="15.75" x14ac:dyDescent="0.25">
      <c r="B102" s="607" t="s">
        <v>75</v>
      </c>
      <c r="C102" s="5">
        <f>1165906677/1000</f>
        <v>1165906.6769999999</v>
      </c>
      <c r="D102" s="5">
        <f>121115418/1000</f>
        <v>121115.41800000001</v>
      </c>
    </row>
    <row r="103" spans="2:4" ht="15.75" hidden="1" x14ac:dyDescent="0.25">
      <c r="B103" s="607" t="s">
        <v>76</v>
      </c>
      <c r="C103" s="5"/>
      <c r="D103" s="5"/>
    </row>
    <row r="104" spans="2:4" ht="15.75" x14ac:dyDescent="0.25">
      <c r="B104" s="607" t="s">
        <v>77</v>
      </c>
      <c r="C104" s="5">
        <f>(-789578410)/1000</f>
        <v>-789578.41</v>
      </c>
      <c r="D104" s="5">
        <f>(-789578410)/1000</f>
        <v>-789578.41</v>
      </c>
    </row>
    <row r="105" spans="2:4" ht="15.75" x14ac:dyDescent="0.25">
      <c r="B105" s="607" t="s">
        <v>78</v>
      </c>
      <c r="C105" s="5">
        <f>(-1165906677)/1000</f>
        <v>-1165906.6769999999</v>
      </c>
      <c r="D105" s="5">
        <f>(-121115418)/1000</f>
        <v>-121115.41800000001</v>
      </c>
    </row>
    <row r="106" spans="2:4" ht="15.75" hidden="1" customHeight="1" x14ac:dyDescent="0.25">
      <c r="B106" s="607"/>
      <c r="C106" s="5"/>
      <c r="D106" s="5"/>
    </row>
    <row r="107" spans="2:4" ht="15.75" customHeight="1" x14ac:dyDescent="0.25">
      <c r="B107" s="607"/>
      <c r="C107" s="5"/>
      <c r="D107" s="5"/>
    </row>
    <row r="108" spans="2:4" ht="15" customHeight="1" x14ac:dyDescent="0.25">
      <c r="B108" s="697" t="s">
        <v>883</v>
      </c>
      <c r="C108" s="697"/>
      <c r="D108" s="697"/>
    </row>
    <row r="109" spans="2:4" ht="15.75" x14ac:dyDescent="0.25">
      <c r="B109" s="697" t="s">
        <v>0</v>
      </c>
      <c r="C109" s="697"/>
      <c r="D109" s="697"/>
    </row>
    <row r="110" spans="2:4" ht="17.25" x14ac:dyDescent="0.3">
      <c r="B110" s="9"/>
      <c r="C110" s="611">
        <v>2019</v>
      </c>
      <c r="D110" s="611">
        <v>2018</v>
      </c>
    </row>
    <row r="111" spans="2:4" ht="15.75" x14ac:dyDescent="0.25">
      <c r="B111" s="1" t="s">
        <v>79</v>
      </c>
      <c r="C111" s="6">
        <f>C112+C118+C124+C131</f>
        <v>88937045.955999985</v>
      </c>
      <c r="D111" s="6">
        <f>D112+D118+D124+D131</f>
        <v>113776109.10800001</v>
      </c>
    </row>
    <row r="112" spans="2:4" ht="15.75" x14ac:dyDescent="0.25">
      <c r="B112" s="1" t="s">
        <v>80</v>
      </c>
      <c r="C112" s="3">
        <f>SUM(C113:C117)</f>
        <v>82747764.591999993</v>
      </c>
      <c r="D112" s="3">
        <f>SUM(D113:D117)</f>
        <v>109884118.83000001</v>
      </c>
    </row>
    <row r="113" spans="2:4" ht="15.75" x14ac:dyDescent="0.25">
      <c r="B113" s="607" t="s">
        <v>82</v>
      </c>
      <c r="C113" s="4">
        <f>78555122470/1000</f>
        <v>78555122.469999999</v>
      </c>
      <c r="D113" s="4">
        <f>96312261856/1000</f>
        <v>96312261.856000006</v>
      </c>
    </row>
    <row r="114" spans="2:4" ht="15.75" x14ac:dyDescent="0.25">
      <c r="B114" s="607" t="s">
        <v>83</v>
      </c>
      <c r="C114" s="4">
        <f>3351527667/1000</f>
        <v>3351527.6669999999</v>
      </c>
      <c r="D114" s="4">
        <f>6481505554/1000</f>
        <v>6481505.5539999995</v>
      </c>
    </row>
    <row r="115" spans="2:4" ht="15.75" customHeight="1" x14ac:dyDescent="0.25">
      <c r="B115" s="607" t="s">
        <v>86</v>
      </c>
      <c r="C115" s="4">
        <v>0</v>
      </c>
      <c r="D115" s="4">
        <f>6817088324/1000</f>
        <v>6817088.324</v>
      </c>
    </row>
    <row r="116" spans="2:4" ht="15.75" customHeight="1" x14ac:dyDescent="0.25">
      <c r="B116" s="607" t="s">
        <v>84</v>
      </c>
      <c r="C116" s="4">
        <f>549073943/1000</f>
        <v>549073.94299999997</v>
      </c>
      <c r="D116" s="4">
        <f>247846733/1000</f>
        <v>247846.73300000001</v>
      </c>
    </row>
    <row r="117" spans="2:4" ht="15.75" x14ac:dyDescent="0.25">
      <c r="B117" s="607" t="s">
        <v>85</v>
      </c>
      <c r="C117" s="4">
        <f>292040512/1000</f>
        <v>292040.51199999999</v>
      </c>
      <c r="D117" s="4">
        <f>25416363/1000</f>
        <v>25416.363000000001</v>
      </c>
    </row>
    <row r="118" spans="2:4" ht="15.75" x14ac:dyDescent="0.25">
      <c r="B118" s="1" t="s">
        <v>87</v>
      </c>
      <c r="C118" s="6">
        <f>SUM(C119:C123)</f>
        <v>918730.81400000001</v>
      </c>
      <c r="D118" s="6">
        <f>SUM(D119:D123)</f>
        <v>1303805.419</v>
      </c>
    </row>
    <row r="119" spans="2:4" ht="15.75" x14ac:dyDescent="0.25">
      <c r="B119" s="607" t="s">
        <v>88</v>
      </c>
      <c r="C119" s="4">
        <f>29961381/1000</f>
        <v>29961.381000000001</v>
      </c>
      <c r="D119" s="4">
        <f>7982350/1000</f>
        <v>7982.35</v>
      </c>
    </row>
    <row r="120" spans="2:4" ht="15.75" hidden="1" customHeight="1" x14ac:dyDescent="0.25">
      <c r="B120" s="607" t="s">
        <v>89</v>
      </c>
      <c r="C120" s="4"/>
      <c r="D120" s="4"/>
    </row>
    <row r="121" spans="2:4" ht="15.75" hidden="1" customHeight="1" x14ac:dyDescent="0.25">
      <c r="B121" s="607" t="s">
        <v>89</v>
      </c>
      <c r="C121" s="4"/>
      <c r="D121" s="4"/>
    </row>
    <row r="122" spans="2:4" ht="15.75" x14ac:dyDescent="0.25">
      <c r="B122" s="607" t="s">
        <v>90</v>
      </c>
      <c r="C122" s="4">
        <f>61877702/1000</f>
        <v>61877.701999999997</v>
      </c>
      <c r="D122" s="4">
        <f>490469880/1000</f>
        <v>490469.88</v>
      </c>
    </row>
    <row r="123" spans="2:4" ht="15.75" customHeight="1" x14ac:dyDescent="0.25">
      <c r="B123" s="607" t="s">
        <v>91</v>
      </c>
      <c r="C123" s="4">
        <f>826891731/1000</f>
        <v>826891.73100000003</v>
      </c>
      <c r="D123" s="4">
        <f>805353189/1000</f>
        <v>805353.18900000001</v>
      </c>
    </row>
    <row r="124" spans="2:4" ht="15.75" customHeight="1" x14ac:dyDescent="0.25">
      <c r="B124" s="1" t="s">
        <v>92</v>
      </c>
      <c r="C124" s="6">
        <f>SUM(C125:C126)</f>
        <v>5227175.7249999996</v>
      </c>
      <c r="D124" s="6">
        <f>SUM(D125:D126)</f>
        <v>2588184.8590000002</v>
      </c>
    </row>
    <row r="125" spans="2:4" ht="15.75" x14ac:dyDescent="0.25">
      <c r="B125" s="607" t="s">
        <v>93</v>
      </c>
      <c r="C125" s="4">
        <f>3719636908/1000</f>
        <v>3719636.9079999998</v>
      </c>
      <c r="D125" s="4">
        <f>1412941378/1000</f>
        <v>1412941.378</v>
      </c>
    </row>
    <row r="126" spans="2:4" ht="15.75" customHeight="1" x14ac:dyDescent="0.25">
      <c r="B126" s="607" t="s">
        <v>89</v>
      </c>
      <c r="C126" s="4">
        <f>1507538817/1000</f>
        <v>1507538.817</v>
      </c>
      <c r="D126" s="4">
        <f>1175243481/1000</f>
        <v>1175243.4809999999</v>
      </c>
    </row>
    <row r="127" spans="2:4" ht="15.75" hidden="1" customHeight="1" x14ac:dyDescent="0.25">
      <c r="B127" s="1" t="s">
        <v>94</v>
      </c>
      <c r="C127" s="6">
        <f>SUM(C128:C130)</f>
        <v>0</v>
      </c>
      <c r="D127" s="6">
        <f>SUM(D128:D130)</f>
        <v>0</v>
      </c>
    </row>
    <row r="128" spans="2:4" ht="15.75" hidden="1" customHeight="1" x14ac:dyDescent="0.25">
      <c r="B128" s="607" t="s">
        <v>95</v>
      </c>
      <c r="C128" s="4"/>
      <c r="D128" s="4"/>
    </row>
    <row r="129" spans="2:4" ht="15.75" hidden="1" customHeight="1" x14ac:dyDescent="0.25">
      <c r="B129" s="607" t="s">
        <v>96</v>
      </c>
      <c r="C129" s="612"/>
      <c r="D129" s="612"/>
    </row>
    <row r="130" spans="2:4" ht="15.75" hidden="1" customHeight="1" x14ac:dyDescent="0.25">
      <c r="B130" s="607" t="s">
        <v>97</v>
      </c>
      <c r="C130" s="612"/>
      <c r="D130" s="612"/>
    </row>
    <row r="131" spans="2:4" ht="15.75" x14ac:dyDescent="0.25">
      <c r="B131" s="1" t="s">
        <v>884</v>
      </c>
      <c r="C131" s="6">
        <f>SUM(C132)</f>
        <v>43374.824999999997</v>
      </c>
      <c r="D131" s="6">
        <f>SUM(D132)</f>
        <v>0</v>
      </c>
    </row>
    <row r="132" spans="2:4" ht="15.75" x14ac:dyDescent="0.25">
      <c r="B132" s="607" t="s">
        <v>885</v>
      </c>
      <c r="C132" s="4">
        <f>43374825/1000</f>
        <v>43374.824999999997</v>
      </c>
      <c r="D132" s="4">
        <v>0</v>
      </c>
    </row>
    <row r="133" spans="2:4" ht="15.75" x14ac:dyDescent="0.25">
      <c r="B133" s="607"/>
      <c r="C133" s="613"/>
      <c r="D133" s="613"/>
    </row>
    <row r="134" spans="2:4" ht="15.75" x14ac:dyDescent="0.25">
      <c r="B134" s="1" t="s">
        <v>98</v>
      </c>
      <c r="C134" s="6">
        <f>C135+C138+C140+C145+C152+C154+C156+C164+C180+C182+C189+C191</f>
        <v>77042758.787999988</v>
      </c>
      <c r="D134" s="6">
        <f>D135+D138+D140+D145+D152+D154+D156+D164+D180+D182+D189+D191</f>
        <v>116349230.90300001</v>
      </c>
    </row>
    <row r="135" spans="2:4" ht="15.75" x14ac:dyDescent="0.25">
      <c r="B135" s="1" t="s">
        <v>99</v>
      </c>
      <c r="C135" s="6">
        <f>SUM(C136:C137)</f>
        <v>43631182.869000003</v>
      </c>
      <c r="D135" s="6">
        <f>SUM(D136:D137)</f>
        <v>70348918.481999993</v>
      </c>
    </row>
    <row r="136" spans="2:4" ht="15.75" x14ac:dyDescent="0.25">
      <c r="B136" s="607" t="s">
        <v>100</v>
      </c>
      <c r="C136" s="4">
        <f>40536830854/1000</f>
        <v>40536830.854000002</v>
      </c>
      <c r="D136" s="4">
        <f>68300824822/1000</f>
        <v>68300824.821999997</v>
      </c>
    </row>
    <row r="137" spans="2:4" ht="15.75" x14ac:dyDescent="0.25">
      <c r="B137" s="607" t="s">
        <v>101</v>
      </c>
      <c r="C137" s="4">
        <f>3094352015/1000</f>
        <v>3094352.0150000001</v>
      </c>
      <c r="D137" s="4">
        <f>2048093660/1000</f>
        <v>2048093.66</v>
      </c>
    </row>
    <row r="138" spans="2:4" ht="15.75" hidden="1" customHeight="1" x14ac:dyDescent="0.25">
      <c r="B138" s="1" t="s">
        <v>102</v>
      </c>
      <c r="C138" s="6">
        <f>SUM(C139)</f>
        <v>1919095.3230000001</v>
      </c>
      <c r="D138" s="6">
        <f>SUM(D139)</f>
        <v>1163615.99</v>
      </c>
    </row>
    <row r="139" spans="2:4" ht="15.75" hidden="1" customHeight="1" x14ac:dyDescent="0.25">
      <c r="B139" s="607" t="s">
        <v>102</v>
      </c>
      <c r="C139" s="4">
        <f>1919095323/1000</f>
        <v>1919095.3230000001</v>
      </c>
      <c r="D139" s="4">
        <f>1163615990/1000</f>
        <v>1163615.99</v>
      </c>
    </row>
    <row r="140" spans="2:4" ht="15.75" x14ac:dyDescent="0.25">
      <c r="B140" s="1" t="s">
        <v>103</v>
      </c>
      <c r="C140" s="6">
        <f>SUM(C141:C144)</f>
        <v>7334621.392</v>
      </c>
      <c r="D140" s="6">
        <f>SUM(D141:D142)</f>
        <v>5833357.7010000004</v>
      </c>
    </row>
    <row r="141" spans="2:4" ht="15.75" x14ac:dyDescent="0.25">
      <c r="B141" s="607" t="s">
        <v>104</v>
      </c>
      <c r="C141" s="4">
        <f>6943490937/1000</f>
        <v>6943490.9369999999</v>
      </c>
      <c r="D141" s="4">
        <f>5016003696/1000</f>
        <v>5016003.6960000005</v>
      </c>
    </row>
    <row r="142" spans="2:4" ht="15.75" x14ac:dyDescent="0.25">
      <c r="B142" s="607" t="s">
        <v>105</v>
      </c>
      <c r="C142" s="4">
        <f>391047122/1000</f>
        <v>391047.12199999997</v>
      </c>
      <c r="D142" s="4">
        <f>817354005/1000</f>
        <v>817354.005</v>
      </c>
    </row>
    <row r="143" spans="2:4" ht="15.75" hidden="1" customHeight="1" x14ac:dyDescent="0.25">
      <c r="B143" s="607" t="s">
        <v>106</v>
      </c>
      <c r="C143" s="4"/>
      <c r="D143" s="4"/>
    </row>
    <row r="144" spans="2:4" ht="15.75" x14ac:dyDescent="0.25">
      <c r="B144" s="607" t="s">
        <v>107</v>
      </c>
      <c r="C144" s="4">
        <f>83333/1000</f>
        <v>83.332999999999998</v>
      </c>
      <c r="D144" s="4">
        <v>0</v>
      </c>
    </row>
    <row r="145" spans="2:4" ht="15.75" x14ac:dyDescent="0.25">
      <c r="B145" s="1" t="s">
        <v>108</v>
      </c>
      <c r="C145" s="6">
        <f>SUM(C146)</f>
        <v>3964106.0610000002</v>
      </c>
      <c r="D145" s="6">
        <f>SUM(D146)</f>
        <v>3978036.5469999998</v>
      </c>
    </row>
    <row r="146" spans="2:4" ht="15.75" x14ac:dyDescent="0.25">
      <c r="B146" s="607" t="s">
        <v>109</v>
      </c>
      <c r="C146" s="4">
        <f>3964106061/1000</f>
        <v>3964106.0610000002</v>
      </c>
      <c r="D146" s="4">
        <f>3978036547/1000</f>
        <v>3978036.5469999998</v>
      </c>
    </row>
    <row r="147" spans="2:4" ht="15.75" x14ac:dyDescent="0.25">
      <c r="B147" s="607"/>
      <c r="C147" s="607"/>
      <c r="D147" s="4"/>
    </row>
    <row r="148" spans="2:4" ht="15.75" x14ac:dyDescent="0.25">
      <c r="B148" s="607"/>
      <c r="C148" s="607"/>
      <c r="D148" s="4"/>
    </row>
    <row r="149" spans="2:4" ht="15" customHeight="1" x14ac:dyDescent="0.25">
      <c r="B149" s="697" t="s">
        <v>883</v>
      </c>
      <c r="C149" s="697"/>
      <c r="D149" s="697"/>
    </row>
    <row r="150" spans="2:4" ht="15.75" x14ac:dyDescent="0.25">
      <c r="B150" s="697" t="s">
        <v>0</v>
      </c>
      <c r="C150" s="697"/>
      <c r="D150" s="697"/>
    </row>
    <row r="151" spans="2:4" ht="17.25" x14ac:dyDescent="0.3">
      <c r="B151" s="9"/>
      <c r="C151" s="611">
        <v>2019</v>
      </c>
      <c r="D151" s="611">
        <v>2018</v>
      </c>
    </row>
    <row r="152" spans="2:4" ht="15.75" x14ac:dyDescent="0.25">
      <c r="B152" s="1" t="s">
        <v>110</v>
      </c>
      <c r="C152" s="6">
        <f>SUM(C153)</f>
        <v>3725834.3590000002</v>
      </c>
      <c r="D152" s="6">
        <f>SUM(D153)</f>
        <v>3174355.2519999999</v>
      </c>
    </row>
    <row r="153" spans="2:4" ht="15.75" hidden="1" customHeight="1" x14ac:dyDescent="0.25">
      <c r="B153" s="607" t="s">
        <v>111</v>
      </c>
      <c r="C153" s="4">
        <f>3725834359/1000</f>
        <v>3725834.3590000002</v>
      </c>
      <c r="D153" s="4">
        <f>3174355252/1000</f>
        <v>3174355.2519999999</v>
      </c>
    </row>
    <row r="154" spans="2:4" ht="15.75" hidden="1" customHeight="1" x14ac:dyDescent="0.25">
      <c r="B154" s="1" t="s">
        <v>112</v>
      </c>
      <c r="C154" s="6">
        <f>SUM(C155)</f>
        <v>337733.12699999998</v>
      </c>
      <c r="D154" s="6">
        <f>SUM(D155)</f>
        <v>2325801.7009999999</v>
      </c>
    </row>
    <row r="155" spans="2:4" ht="15.75" x14ac:dyDescent="0.25">
      <c r="B155" s="607" t="s">
        <v>112</v>
      </c>
      <c r="C155" s="4">
        <f>337733127/1000</f>
        <v>337733.12699999998</v>
      </c>
      <c r="D155" s="4">
        <f>2325801701/1000</f>
        <v>2325801.7009999999</v>
      </c>
    </row>
    <row r="156" spans="2:4" ht="15.75" x14ac:dyDescent="0.25">
      <c r="B156" s="1" t="s">
        <v>113</v>
      </c>
      <c r="C156" s="6">
        <f>SUM(C157:C163)</f>
        <v>2121824.1549999998</v>
      </c>
      <c r="D156" s="6">
        <f>SUM(D157:D163)</f>
        <v>1822007.7620000001</v>
      </c>
    </row>
    <row r="157" spans="2:4" ht="15.75" x14ac:dyDescent="0.25">
      <c r="B157" s="607" t="s">
        <v>114</v>
      </c>
      <c r="C157" s="4">
        <f>195000952/1000</f>
        <v>195000.95199999999</v>
      </c>
      <c r="D157" s="4">
        <f>170389654/1000</f>
        <v>170389.65400000001</v>
      </c>
    </row>
    <row r="158" spans="2:4" ht="15.75" hidden="1" customHeight="1" x14ac:dyDescent="0.25">
      <c r="B158" s="607" t="s">
        <v>115</v>
      </c>
      <c r="C158" s="4"/>
      <c r="D158" s="4"/>
    </row>
    <row r="159" spans="2:4" ht="15.75" hidden="1" customHeight="1" x14ac:dyDescent="0.25">
      <c r="B159" s="607" t="s">
        <v>116</v>
      </c>
      <c r="C159" s="4"/>
      <c r="D159" s="4"/>
    </row>
    <row r="160" spans="2:4" ht="15.75" customHeight="1" x14ac:dyDescent="0.25">
      <c r="B160" s="607" t="s">
        <v>117</v>
      </c>
      <c r="C160" s="4">
        <f>89260356/1000</f>
        <v>89260.356</v>
      </c>
      <c r="D160" s="4">
        <f>159543708/1000</f>
        <v>159543.70800000001</v>
      </c>
    </row>
    <row r="161" spans="2:4" ht="15.75" x14ac:dyDescent="0.25">
      <c r="B161" s="607" t="s">
        <v>118</v>
      </c>
      <c r="C161" s="4">
        <f>639626247/1000</f>
        <v>639626.24699999997</v>
      </c>
      <c r="D161" s="4">
        <f>412967787/1000</f>
        <v>412967.78700000001</v>
      </c>
    </row>
    <row r="162" spans="2:4" ht="15.75" customHeight="1" x14ac:dyDescent="0.25">
      <c r="B162" s="607" t="s">
        <v>119</v>
      </c>
      <c r="C162" s="4">
        <f>1151356452/1000</f>
        <v>1151356.452</v>
      </c>
      <c r="D162" s="4">
        <f>1047471741/1000</f>
        <v>1047471.741</v>
      </c>
    </row>
    <row r="163" spans="2:4" ht="15.75" customHeight="1" x14ac:dyDescent="0.25">
      <c r="B163" s="607" t="s">
        <v>120</v>
      </c>
      <c r="C163" s="4">
        <f>46580148/1000</f>
        <v>46580.148000000001</v>
      </c>
      <c r="D163" s="4">
        <f>31634872/1000</f>
        <v>31634.871999999999</v>
      </c>
    </row>
    <row r="164" spans="2:4" ht="15.75" customHeight="1" x14ac:dyDescent="0.25">
      <c r="B164" s="1" t="s">
        <v>121</v>
      </c>
      <c r="C164" s="6">
        <f>SUM(C166)</f>
        <v>6981812.6540000001</v>
      </c>
      <c r="D164" s="6">
        <f>SUM(D166)</f>
        <v>6701217.841</v>
      </c>
    </row>
    <row r="165" spans="2:4" ht="15.75" hidden="1" customHeight="1" x14ac:dyDescent="0.25">
      <c r="B165" s="607" t="s">
        <v>121</v>
      </c>
      <c r="C165" s="4">
        <v>0</v>
      </c>
      <c r="D165" s="4">
        <v>0</v>
      </c>
    </row>
    <row r="166" spans="2:4" ht="15.75" customHeight="1" x14ac:dyDescent="0.25">
      <c r="B166" s="607" t="s">
        <v>121</v>
      </c>
      <c r="C166" s="4">
        <f>6981812654/1000</f>
        <v>6981812.6540000001</v>
      </c>
      <c r="D166" s="4">
        <f>6701217841/1000</f>
        <v>6701217.841</v>
      </c>
    </row>
    <row r="167" spans="2:4" ht="15.75" hidden="1" customHeight="1" x14ac:dyDescent="0.25">
      <c r="B167" s="607" t="s">
        <v>122</v>
      </c>
      <c r="C167" s="4"/>
      <c r="D167" s="4"/>
    </row>
    <row r="168" spans="2:4" ht="15.75" hidden="1" customHeight="1" x14ac:dyDescent="0.25">
      <c r="B168" s="607" t="s">
        <v>123</v>
      </c>
      <c r="C168" s="4"/>
      <c r="D168" s="4"/>
    </row>
    <row r="169" spans="2:4" ht="15.75" hidden="1" customHeight="1" x14ac:dyDescent="0.25">
      <c r="B169" s="607" t="s">
        <v>124</v>
      </c>
      <c r="C169" s="4"/>
      <c r="D169" s="4"/>
    </row>
    <row r="170" spans="2:4" ht="15.75" hidden="1" customHeight="1" x14ac:dyDescent="0.25">
      <c r="B170" s="607" t="s">
        <v>125</v>
      </c>
      <c r="C170" s="4"/>
      <c r="D170" s="4"/>
    </row>
    <row r="171" spans="2:4" ht="15.75" hidden="1" customHeight="1" x14ac:dyDescent="0.25">
      <c r="B171" s="607" t="s">
        <v>126</v>
      </c>
      <c r="C171" s="4"/>
      <c r="D171" s="4"/>
    </row>
    <row r="172" spans="2:4" ht="15.75" hidden="1" customHeight="1" x14ac:dyDescent="0.25">
      <c r="B172" s="607" t="s">
        <v>127</v>
      </c>
      <c r="C172" s="4"/>
      <c r="D172" s="4"/>
    </row>
    <row r="173" spans="2:4" ht="15.75" hidden="1" customHeight="1" x14ac:dyDescent="0.25">
      <c r="B173" s="607" t="s">
        <v>128</v>
      </c>
      <c r="C173" s="4"/>
      <c r="D173" s="4"/>
    </row>
    <row r="174" spans="2:4" ht="15.75" hidden="1" customHeight="1" x14ac:dyDescent="0.25">
      <c r="B174" s="607" t="s">
        <v>129</v>
      </c>
      <c r="C174" s="4"/>
      <c r="D174" s="4"/>
    </row>
    <row r="175" spans="2:4" ht="15.75" hidden="1" x14ac:dyDescent="0.25">
      <c r="B175" s="607" t="s">
        <v>130</v>
      </c>
      <c r="C175" s="4"/>
      <c r="D175" s="4"/>
    </row>
    <row r="176" spans="2:4" ht="15.75" hidden="1" x14ac:dyDescent="0.25">
      <c r="B176" s="607" t="s">
        <v>131</v>
      </c>
      <c r="C176" s="4"/>
      <c r="D176" s="4"/>
    </row>
    <row r="177" spans="2:4" ht="15.75" hidden="1" x14ac:dyDescent="0.25">
      <c r="B177" s="607" t="s">
        <v>132</v>
      </c>
      <c r="C177" s="4"/>
      <c r="D177" s="4"/>
    </row>
    <row r="178" spans="2:4" ht="15.75" hidden="1" x14ac:dyDescent="0.25">
      <c r="B178" s="607" t="s">
        <v>133</v>
      </c>
      <c r="C178" s="4"/>
      <c r="D178" s="4"/>
    </row>
    <row r="179" spans="2:4" ht="15.75" hidden="1" customHeight="1" x14ac:dyDescent="0.25">
      <c r="B179" s="607" t="s">
        <v>134</v>
      </c>
      <c r="C179" s="4">
        <v>0</v>
      </c>
      <c r="D179" s="4">
        <v>0</v>
      </c>
    </row>
    <row r="180" spans="2:4" ht="15.75" customHeight="1" x14ac:dyDescent="0.25">
      <c r="B180" s="1" t="s">
        <v>135</v>
      </c>
      <c r="C180" s="6">
        <f>SUM(C181)</f>
        <v>186750.78200000001</v>
      </c>
      <c r="D180" s="6">
        <f>SUM(D181)</f>
        <v>192940.16800000001</v>
      </c>
    </row>
    <row r="181" spans="2:4" ht="15.75" x14ac:dyDescent="0.25">
      <c r="B181" s="607" t="s">
        <v>135</v>
      </c>
      <c r="C181" s="4">
        <f>186750782/1000</f>
        <v>186750.78200000001</v>
      </c>
      <c r="D181" s="4">
        <f>192940168/1000</f>
        <v>192940.16800000001</v>
      </c>
    </row>
    <row r="182" spans="2:4" ht="15.75" customHeight="1" x14ac:dyDescent="0.25">
      <c r="B182" s="1" t="s">
        <v>136</v>
      </c>
      <c r="C182" s="6">
        <f>SUM(C183:C188)</f>
        <v>3728056.7829999998</v>
      </c>
      <c r="D182" s="6">
        <f>SUM(D183:D188)</f>
        <v>18482641.956</v>
      </c>
    </row>
    <row r="183" spans="2:4" ht="15.75" x14ac:dyDescent="0.25">
      <c r="B183" s="607" t="s">
        <v>89</v>
      </c>
      <c r="C183" s="4">
        <f>405786874/1000</f>
        <v>405786.87400000001</v>
      </c>
      <c r="D183" s="4">
        <f>414004829/1000</f>
        <v>414004.82900000003</v>
      </c>
    </row>
    <row r="184" spans="2:4" ht="15.75" x14ac:dyDescent="0.25">
      <c r="B184" s="607" t="s">
        <v>137</v>
      </c>
      <c r="C184" s="4">
        <f>443249303/1000</f>
        <v>443249.30300000001</v>
      </c>
      <c r="D184" s="4">
        <f>3461045636/1000</f>
        <v>3461045.6359999999</v>
      </c>
    </row>
    <row r="185" spans="2:4" ht="15.75" hidden="1" x14ac:dyDescent="0.25">
      <c r="B185" s="607" t="s">
        <v>138</v>
      </c>
      <c r="C185" s="4"/>
      <c r="D185" s="4"/>
    </row>
    <row r="186" spans="2:4" ht="15.75" x14ac:dyDescent="0.25">
      <c r="B186" s="607" t="s">
        <v>139</v>
      </c>
      <c r="C186" s="4">
        <f>58385168/1000</f>
        <v>58385.167999999998</v>
      </c>
      <c r="D186" s="4">
        <f>184274150/1000</f>
        <v>184274.15</v>
      </c>
    </row>
    <row r="187" spans="2:4" ht="15.75" x14ac:dyDescent="0.25">
      <c r="B187" s="607" t="s">
        <v>140</v>
      </c>
      <c r="C187" s="4">
        <f>413930995/1000</f>
        <v>413930.995</v>
      </c>
      <c r="D187" s="4">
        <f>4937641455/1000</f>
        <v>4937641.4550000001</v>
      </c>
    </row>
    <row r="188" spans="2:4" ht="15.75" customHeight="1" x14ac:dyDescent="0.25">
      <c r="B188" s="607" t="s">
        <v>141</v>
      </c>
      <c r="C188" s="4">
        <f>2406704443/1000</f>
        <v>2406704.443</v>
      </c>
      <c r="D188" s="4">
        <f>9485675886/1000</f>
        <v>9485675.8859999999</v>
      </c>
    </row>
    <row r="189" spans="2:4" ht="15.75" customHeight="1" x14ac:dyDescent="0.25">
      <c r="B189" s="1" t="s">
        <v>142</v>
      </c>
      <c r="C189" s="6">
        <f>SUM(C190)</f>
        <v>2576221.139</v>
      </c>
      <c r="D189" s="6">
        <f>SUM(D190)</f>
        <v>1978997.1470000001</v>
      </c>
    </row>
    <row r="190" spans="2:4" ht="15.75" x14ac:dyDescent="0.25">
      <c r="B190" s="607" t="s">
        <v>143</v>
      </c>
      <c r="C190" s="4">
        <f>2576221139/1000</f>
        <v>2576221.139</v>
      </c>
      <c r="D190" s="4">
        <f>1978997147/1000</f>
        <v>1978997.1470000001</v>
      </c>
    </row>
    <row r="191" spans="2:4" ht="15.75" customHeight="1" x14ac:dyDescent="0.25">
      <c r="B191" s="1" t="s">
        <v>144</v>
      </c>
      <c r="C191" s="6">
        <f>SUM(C194)</f>
        <v>535520.14399999997</v>
      </c>
      <c r="D191" s="6">
        <f>SUM(D194)</f>
        <v>347340.35600000003</v>
      </c>
    </row>
    <row r="192" spans="2:4" ht="15.75" hidden="1" customHeight="1" x14ac:dyDescent="0.25">
      <c r="B192" s="607" t="s">
        <v>140</v>
      </c>
      <c r="C192" s="4"/>
      <c r="D192" s="4"/>
    </row>
    <row r="193" spans="2:4" ht="15.75" hidden="1" x14ac:dyDescent="0.25">
      <c r="B193" s="607" t="s">
        <v>141</v>
      </c>
      <c r="C193" s="4"/>
      <c r="D193" s="4"/>
    </row>
    <row r="194" spans="2:4" ht="15.75" x14ac:dyDescent="0.25">
      <c r="B194" s="607" t="s">
        <v>144</v>
      </c>
      <c r="C194" s="4">
        <f>535520144/1000</f>
        <v>535520.14399999997</v>
      </c>
      <c r="D194" s="4">
        <f>347340356/1000</f>
        <v>347340.35600000003</v>
      </c>
    </row>
    <row r="195" spans="2:4" ht="15.75" hidden="1" x14ac:dyDescent="0.25">
      <c r="B195" s="607" t="s">
        <v>145</v>
      </c>
      <c r="C195" s="4"/>
      <c r="D195" s="4"/>
    </row>
    <row r="196" spans="2:4" ht="15.75" hidden="1" x14ac:dyDescent="0.25">
      <c r="B196" s="607" t="s">
        <v>146</v>
      </c>
      <c r="C196" s="614"/>
      <c r="D196" s="614"/>
    </row>
    <row r="197" spans="2:4" ht="16.5" thickBot="1" x14ac:dyDescent="0.3">
      <c r="B197" s="1" t="s">
        <v>67</v>
      </c>
      <c r="C197" s="615">
        <f>SUM(C111-C134)</f>
        <v>11894287.167999998</v>
      </c>
      <c r="D197" s="615">
        <f>SUM(D111-D134)</f>
        <v>-2573121.7950000018</v>
      </c>
    </row>
    <row r="198" spans="2:4" ht="18" thickTop="1" x14ac:dyDescent="0.3">
      <c r="B198" s="9"/>
      <c r="C198" s="9"/>
      <c r="D198" s="9"/>
    </row>
    <row r="199" spans="2:4" ht="17.25" x14ac:dyDescent="0.3">
      <c r="B199" s="2"/>
      <c r="C199" s="2"/>
      <c r="D199" s="2"/>
    </row>
    <row r="200" spans="2:4" ht="15.75" x14ac:dyDescent="0.25">
      <c r="B200" s="607" t="s">
        <v>147</v>
      </c>
      <c r="C200" s="607"/>
      <c r="D200" s="607"/>
    </row>
    <row r="263" spans="2:2" ht="15.75" x14ac:dyDescent="0.25">
      <c r="B263" s="12" t="s">
        <v>151</v>
      </c>
    </row>
    <row r="264" spans="2:2" ht="15.75" x14ac:dyDescent="0.25">
      <c r="B264" s="13"/>
    </row>
    <row r="265" spans="2:2" ht="15.75" x14ac:dyDescent="0.25">
      <c r="B265" s="13" t="s">
        <v>152</v>
      </c>
    </row>
    <row r="266" spans="2:2" x14ac:dyDescent="0.25">
      <c r="B266" s="15"/>
    </row>
    <row r="267" spans="2:2" ht="204.75" x14ac:dyDescent="0.25">
      <c r="B267" s="16" t="s">
        <v>153</v>
      </c>
    </row>
    <row r="268" spans="2:2" x14ac:dyDescent="0.25">
      <c r="B268" s="17"/>
    </row>
    <row r="269" spans="2:2" ht="47.25" x14ac:dyDescent="0.25">
      <c r="B269" s="16" t="s">
        <v>154</v>
      </c>
    </row>
    <row r="270" spans="2:2" x14ac:dyDescent="0.25">
      <c r="B270" s="17"/>
    </row>
    <row r="271" spans="2:2" ht="110.25" x14ac:dyDescent="0.25">
      <c r="B271" s="16" t="s">
        <v>155</v>
      </c>
    </row>
    <row r="272" spans="2:2" ht="15.75" x14ac:dyDescent="0.25">
      <c r="B272" s="16"/>
    </row>
    <row r="273" spans="2:2" ht="15.75" x14ac:dyDescent="0.25">
      <c r="B273" s="13" t="s">
        <v>156</v>
      </c>
    </row>
    <row r="274" spans="2:2" x14ac:dyDescent="0.25">
      <c r="B274" s="15"/>
    </row>
    <row r="275" spans="2:2" ht="15.75" x14ac:dyDescent="0.25">
      <c r="B275" s="13" t="s">
        <v>157</v>
      </c>
    </row>
    <row r="276" spans="2:2" x14ac:dyDescent="0.25">
      <c r="B276" s="15"/>
    </row>
    <row r="277" spans="2:2" ht="47.25" x14ac:dyDescent="0.25">
      <c r="B277" s="16" t="s">
        <v>886</v>
      </c>
    </row>
    <row r="278" spans="2:2" x14ac:dyDescent="0.25">
      <c r="B278" s="17"/>
    </row>
    <row r="279" spans="2:2" ht="31.5" x14ac:dyDescent="0.25">
      <c r="B279" s="16" t="s">
        <v>158</v>
      </c>
    </row>
    <row r="280" spans="2:2" x14ac:dyDescent="0.25">
      <c r="B280" s="15"/>
    </row>
    <row r="281" spans="2:2" ht="15.75" x14ac:dyDescent="0.25">
      <c r="B281" s="13" t="s">
        <v>159</v>
      </c>
    </row>
    <row r="282" spans="2:2" x14ac:dyDescent="0.25">
      <c r="B282" s="15"/>
    </row>
    <row r="283" spans="2:2" ht="78.75" x14ac:dyDescent="0.25">
      <c r="B283" s="16" t="s">
        <v>160</v>
      </c>
    </row>
    <row r="284" spans="2:2" ht="15.75" x14ac:dyDescent="0.25">
      <c r="B284" s="16"/>
    </row>
    <row r="285" spans="2:2" ht="15.75" x14ac:dyDescent="0.25">
      <c r="B285" s="13" t="s">
        <v>161</v>
      </c>
    </row>
    <row r="286" spans="2:2" x14ac:dyDescent="0.25">
      <c r="B286" s="17"/>
    </row>
    <row r="287" spans="2:2" ht="31.5" x14ac:dyDescent="0.25">
      <c r="B287" s="16" t="s">
        <v>887</v>
      </c>
    </row>
    <row r="288" spans="2:2" ht="15.75" x14ac:dyDescent="0.25">
      <c r="B288" s="13"/>
    </row>
    <row r="289" spans="1:4" ht="15.75" x14ac:dyDescent="0.25">
      <c r="B289" s="13"/>
    </row>
    <row r="290" spans="1:4" ht="31.5" x14ac:dyDescent="0.25">
      <c r="B290" s="13" t="s">
        <v>162</v>
      </c>
    </row>
    <row r="291" spans="1:4" x14ac:dyDescent="0.25">
      <c r="B291" s="17"/>
    </row>
    <row r="292" spans="1:4" ht="173.25" x14ac:dyDescent="0.25">
      <c r="B292" s="16" t="s">
        <v>163</v>
      </c>
    </row>
    <row r="293" spans="1:4" x14ac:dyDescent="0.25">
      <c r="B293" s="17"/>
    </row>
    <row r="294" spans="1:4" ht="15.75" x14ac:dyDescent="0.25">
      <c r="B294" s="13" t="s">
        <v>164</v>
      </c>
    </row>
    <row r="295" spans="1:4" x14ac:dyDescent="0.25">
      <c r="B295" s="15"/>
    </row>
    <row r="296" spans="1:4" ht="126" x14ac:dyDescent="0.25">
      <c r="B296" s="16" t="s">
        <v>165</v>
      </c>
    </row>
    <row r="297" spans="1:4" x14ac:dyDescent="0.25">
      <c r="B297" s="15"/>
    </row>
    <row r="298" spans="1:4" ht="15.75" x14ac:dyDescent="0.25">
      <c r="B298" s="13" t="s">
        <v>166</v>
      </c>
    </row>
    <row r="299" spans="1:4" x14ac:dyDescent="0.25">
      <c r="B299" s="15"/>
    </row>
    <row r="300" spans="1:4" ht="78.75" x14ac:dyDescent="0.25">
      <c r="B300" s="16" t="s">
        <v>888</v>
      </c>
    </row>
    <row r="301" spans="1:4" x14ac:dyDescent="0.25">
      <c r="B301" s="18"/>
    </row>
    <row r="302" spans="1:4" x14ac:dyDescent="0.25">
      <c r="A302" s="19"/>
      <c r="B302" s="20"/>
      <c r="C302" s="735" t="s">
        <v>420</v>
      </c>
      <c r="D302" s="736"/>
    </row>
    <row r="303" spans="1:4" x14ac:dyDescent="0.25">
      <c r="A303" s="21"/>
      <c r="B303" s="22" t="s">
        <v>168</v>
      </c>
      <c r="C303" s="23" t="s">
        <v>169</v>
      </c>
      <c r="D303" s="23" t="s">
        <v>170</v>
      </c>
    </row>
    <row r="304" spans="1:4" x14ac:dyDescent="0.25">
      <c r="A304" s="24"/>
      <c r="B304" s="25" t="s">
        <v>171</v>
      </c>
      <c r="C304" s="26">
        <f>SUM(C305)</f>
        <v>34666465</v>
      </c>
      <c r="D304" s="26">
        <v>0</v>
      </c>
    </row>
    <row r="305" spans="1:4" x14ac:dyDescent="0.25">
      <c r="A305" s="24"/>
      <c r="B305" s="27" t="s">
        <v>172</v>
      </c>
      <c r="C305" s="28">
        <v>34666465</v>
      </c>
      <c r="D305" s="28" t="s">
        <v>268</v>
      </c>
    </row>
    <row r="306" spans="1:4" ht="15" hidden="1" customHeight="1" x14ac:dyDescent="0.25">
      <c r="A306" s="24"/>
      <c r="B306" s="27" t="s">
        <v>173</v>
      </c>
      <c r="C306" s="28" t="e">
        <f>#REF!</f>
        <v>#REF!</v>
      </c>
      <c r="D306" s="28">
        <v>0</v>
      </c>
    </row>
    <row r="307" spans="1:4" ht="15" hidden="1" customHeight="1" x14ac:dyDescent="0.25">
      <c r="A307" s="24"/>
      <c r="B307" s="27" t="s">
        <v>174</v>
      </c>
      <c r="C307" s="28" t="e">
        <f>#REF!</f>
        <v>#REF!</v>
      </c>
      <c r="D307" s="28">
        <v>0</v>
      </c>
    </row>
    <row r="308" spans="1:4" x14ac:dyDescent="0.25">
      <c r="A308" s="24"/>
      <c r="B308" s="29" t="s">
        <v>175</v>
      </c>
      <c r="C308" s="30">
        <f>SUM(C309:C311)</f>
        <v>2015849902</v>
      </c>
      <c r="D308" s="30">
        <v>346385522</v>
      </c>
    </row>
    <row r="309" spans="1:4" x14ac:dyDescent="0.25">
      <c r="A309" s="24"/>
      <c r="B309" s="27" t="s">
        <v>176</v>
      </c>
      <c r="C309" s="28">
        <v>86623514</v>
      </c>
      <c r="D309" s="28">
        <v>153404902</v>
      </c>
    </row>
    <row r="310" spans="1:4" x14ac:dyDescent="0.25">
      <c r="A310" s="24"/>
      <c r="B310" s="31" t="s">
        <v>177</v>
      </c>
      <c r="C310" s="28">
        <v>776600781</v>
      </c>
      <c r="D310" s="28">
        <v>175068549</v>
      </c>
    </row>
    <row r="311" spans="1:4" x14ac:dyDescent="0.25">
      <c r="A311" s="24"/>
      <c r="B311" s="27" t="s">
        <v>178</v>
      </c>
      <c r="C311" s="28">
        <v>1152625607</v>
      </c>
      <c r="D311" s="28">
        <v>17912071</v>
      </c>
    </row>
    <row r="312" spans="1:4" x14ac:dyDescent="0.25">
      <c r="A312" s="24"/>
      <c r="B312" s="29" t="s">
        <v>5</v>
      </c>
      <c r="C312" s="30">
        <f>SUM(C313:C327)</f>
        <v>6786463221</v>
      </c>
      <c r="D312" s="30">
        <v>9824643681</v>
      </c>
    </row>
    <row r="313" spans="1:4" x14ac:dyDescent="0.25">
      <c r="A313" s="24"/>
      <c r="B313" s="27" t="s">
        <v>179</v>
      </c>
      <c r="C313" s="28">
        <v>268819222</v>
      </c>
      <c r="D313" s="28">
        <v>1678738896</v>
      </c>
    </row>
    <row r="314" spans="1:4" x14ac:dyDescent="0.25">
      <c r="A314" s="24"/>
      <c r="B314" s="27" t="s">
        <v>180</v>
      </c>
      <c r="C314" s="28">
        <v>205156764</v>
      </c>
      <c r="D314" s="28">
        <v>102627624</v>
      </c>
    </row>
    <row r="315" spans="1:4" x14ac:dyDescent="0.25">
      <c r="A315" s="24"/>
      <c r="B315" s="27" t="s">
        <v>181</v>
      </c>
      <c r="C315" s="28">
        <v>15968581</v>
      </c>
      <c r="D315" s="28">
        <v>345509389</v>
      </c>
    </row>
    <row r="316" spans="1:4" x14ac:dyDescent="0.25">
      <c r="A316" s="24"/>
      <c r="B316" s="27" t="s">
        <v>182</v>
      </c>
      <c r="C316" s="28">
        <v>136380297</v>
      </c>
      <c r="D316" s="28">
        <v>364692</v>
      </c>
    </row>
    <row r="317" spans="1:4" ht="15" hidden="1" customHeight="1" x14ac:dyDescent="0.25">
      <c r="A317" s="24"/>
      <c r="B317" s="27" t="s">
        <v>889</v>
      </c>
      <c r="C317" s="28">
        <v>46232877</v>
      </c>
      <c r="D317" s="28">
        <v>0</v>
      </c>
    </row>
    <row r="318" spans="1:4" x14ac:dyDescent="0.25">
      <c r="A318" s="24"/>
      <c r="B318" s="27" t="s">
        <v>183</v>
      </c>
      <c r="C318" s="28">
        <v>922201388</v>
      </c>
      <c r="D318" s="28">
        <v>4211407891</v>
      </c>
    </row>
    <row r="319" spans="1:4" x14ac:dyDescent="0.25">
      <c r="A319" s="24"/>
      <c r="B319" s="27" t="s">
        <v>184</v>
      </c>
      <c r="C319" s="28">
        <v>4694669541</v>
      </c>
      <c r="D319" s="28">
        <v>1081623620</v>
      </c>
    </row>
    <row r="320" spans="1:4" ht="15" hidden="1" customHeight="1" x14ac:dyDescent="0.25">
      <c r="A320" s="24"/>
      <c r="B320" s="27" t="s">
        <v>185</v>
      </c>
      <c r="C320" s="28"/>
      <c r="D320" s="28"/>
    </row>
    <row r="321" spans="1:4" ht="15" hidden="1" customHeight="1" x14ac:dyDescent="0.25">
      <c r="A321" s="24"/>
      <c r="B321" s="27" t="s">
        <v>186</v>
      </c>
      <c r="C321" s="28"/>
      <c r="D321" s="28"/>
    </row>
    <row r="322" spans="1:4" x14ac:dyDescent="0.25">
      <c r="A322" s="24"/>
      <c r="B322" s="27" t="s">
        <v>187</v>
      </c>
      <c r="C322" s="28">
        <v>95289918</v>
      </c>
      <c r="D322" s="28">
        <v>388700171</v>
      </c>
    </row>
    <row r="323" spans="1:4" x14ac:dyDescent="0.25">
      <c r="A323" s="24"/>
      <c r="B323" s="27" t="s">
        <v>189</v>
      </c>
      <c r="C323" s="28">
        <v>0</v>
      </c>
      <c r="D323" s="28">
        <v>4412832</v>
      </c>
    </row>
    <row r="324" spans="1:4" ht="15" hidden="1" customHeight="1" x14ac:dyDescent="0.25">
      <c r="A324" s="24"/>
      <c r="B324" s="27" t="s">
        <v>190</v>
      </c>
      <c r="C324" s="28">
        <v>0</v>
      </c>
      <c r="D324" s="28">
        <v>650772</v>
      </c>
    </row>
    <row r="325" spans="1:4" ht="15" hidden="1" customHeight="1" x14ac:dyDescent="0.25">
      <c r="A325" s="24"/>
      <c r="B325" s="27" t="s">
        <v>193</v>
      </c>
      <c r="C325" s="28">
        <v>396041208</v>
      </c>
      <c r="D325" s="28">
        <v>2009932347</v>
      </c>
    </row>
    <row r="326" spans="1:4" ht="15" hidden="1" customHeight="1" x14ac:dyDescent="0.25">
      <c r="A326" s="24"/>
      <c r="B326" s="27" t="s">
        <v>194</v>
      </c>
      <c r="C326" s="28">
        <v>5703425</v>
      </c>
      <c r="D326" s="28">
        <v>675447</v>
      </c>
    </row>
    <row r="327" spans="1:4" ht="15" hidden="1" customHeight="1" x14ac:dyDescent="0.25">
      <c r="A327" s="24"/>
      <c r="B327" s="27"/>
      <c r="C327" s="32"/>
      <c r="D327" s="32"/>
    </row>
    <row r="328" spans="1:4" x14ac:dyDescent="0.25">
      <c r="A328" s="33"/>
      <c r="B328" s="34" t="s">
        <v>196</v>
      </c>
      <c r="C328" s="26">
        <f>C304+C308+C312</f>
        <v>8836979588</v>
      </c>
      <c r="D328" s="26">
        <v>10171029203</v>
      </c>
    </row>
    <row r="329" spans="1:4" x14ac:dyDescent="0.25">
      <c r="A329" s="24"/>
      <c r="B329" s="27" t="s">
        <v>190</v>
      </c>
      <c r="C329" s="28">
        <v>0</v>
      </c>
      <c r="D329" s="28">
        <v>609280</v>
      </c>
    </row>
    <row r="330" spans="1:4" hidden="1" x14ac:dyDescent="0.25">
      <c r="A330" s="24"/>
      <c r="B330" s="27" t="s">
        <v>191</v>
      </c>
      <c r="C330" s="28"/>
      <c r="D330" s="28"/>
    </row>
    <row r="331" spans="1:4" hidden="1" x14ac:dyDescent="0.25">
      <c r="A331" s="24"/>
      <c r="B331" s="27" t="s">
        <v>192</v>
      </c>
      <c r="C331" s="28"/>
      <c r="D331" s="28"/>
    </row>
    <row r="332" spans="1:4" x14ac:dyDescent="0.25">
      <c r="A332" s="24"/>
      <c r="B332" s="27" t="s">
        <v>193</v>
      </c>
      <c r="C332" s="28">
        <v>351580790</v>
      </c>
      <c r="D332" s="28">
        <v>180835122</v>
      </c>
    </row>
    <row r="333" spans="1:4" x14ac:dyDescent="0.25">
      <c r="A333" s="24"/>
      <c r="B333" s="27" t="s">
        <v>194</v>
      </c>
      <c r="C333" s="28">
        <v>22131746</v>
      </c>
      <c r="D333" s="28">
        <v>1068214</v>
      </c>
    </row>
    <row r="334" spans="1:4" hidden="1" x14ac:dyDescent="0.25">
      <c r="A334" s="24"/>
      <c r="B334" s="27" t="s">
        <v>195</v>
      </c>
      <c r="C334" s="28"/>
      <c r="D334" s="28">
        <v>0</v>
      </c>
    </row>
    <row r="335" spans="1:4" x14ac:dyDescent="0.25">
      <c r="A335" s="24"/>
      <c r="B335" s="27"/>
      <c r="C335" s="32"/>
      <c r="D335" s="32"/>
    </row>
    <row r="336" spans="1:4" x14ac:dyDescent="0.25">
      <c r="A336" s="33"/>
      <c r="B336" s="34" t="s">
        <v>196</v>
      </c>
      <c r="C336" s="26">
        <f>C304+C308+C312</f>
        <v>8836979588</v>
      </c>
      <c r="D336" s="26">
        <f>D304+D308+D312</f>
        <v>10171029203</v>
      </c>
    </row>
    <row r="338" spans="1:4" ht="15.75" x14ac:dyDescent="0.25">
      <c r="B338" s="13" t="s">
        <v>197</v>
      </c>
    </row>
    <row r="339" spans="1:4" x14ac:dyDescent="0.25">
      <c r="B339" s="17"/>
    </row>
    <row r="340" spans="1:4" ht="94.5" x14ac:dyDescent="0.25">
      <c r="B340" s="16" t="s">
        <v>198</v>
      </c>
    </row>
    <row r="341" spans="1:4" x14ac:dyDescent="0.25">
      <c r="B341" s="18"/>
    </row>
    <row r="342" spans="1:4" ht="15" customHeight="1" x14ac:dyDescent="0.25">
      <c r="A342" s="19"/>
      <c r="B342" s="35"/>
      <c r="C342" s="731" t="s">
        <v>420</v>
      </c>
      <c r="D342" s="732"/>
    </row>
    <row r="343" spans="1:4" x14ac:dyDescent="0.25">
      <c r="A343" s="21"/>
      <c r="B343" s="628" t="s">
        <v>168</v>
      </c>
      <c r="C343" s="36" t="s">
        <v>169</v>
      </c>
      <c r="D343" s="36" t="s">
        <v>170</v>
      </c>
    </row>
    <row r="344" spans="1:4" x14ac:dyDescent="0.25">
      <c r="A344" s="24"/>
      <c r="B344" s="629" t="s">
        <v>199</v>
      </c>
      <c r="C344" s="620">
        <f>C345+C360</f>
        <v>29689738527</v>
      </c>
      <c r="D344" s="37">
        <v>28445473991</v>
      </c>
    </row>
    <row r="345" spans="1:4" x14ac:dyDescent="0.25">
      <c r="A345" s="24"/>
      <c r="B345" s="630" t="s">
        <v>200</v>
      </c>
      <c r="C345" s="620">
        <f>C346+(C356)+C358</f>
        <v>24196306869</v>
      </c>
      <c r="D345" s="37">
        <v>26225819661</v>
      </c>
    </row>
    <row r="346" spans="1:4" x14ac:dyDescent="0.25">
      <c r="A346" s="24"/>
      <c r="B346" s="630" t="s">
        <v>201</v>
      </c>
      <c r="C346" s="621">
        <f>SUM(C347:C355)</f>
        <v>18341046270</v>
      </c>
      <c r="D346" s="38">
        <v>24591101824</v>
      </c>
    </row>
    <row r="347" spans="1:4" x14ac:dyDescent="0.25">
      <c r="A347" s="24"/>
      <c r="B347" s="631" t="s">
        <v>202</v>
      </c>
      <c r="C347" s="618">
        <v>10987430884</v>
      </c>
      <c r="D347" s="39">
        <v>16173533945</v>
      </c>
    </row>
    <row r="348" spans="1:4" x14ac:dyDescent="0.25">
      <c r="A348" s="24"/>
      <c r="B348" s="631" t="s">
        <v>203</v>
      </c>
      <c r="C348" s="618">
        <v>22686000</v>
      </c>
      <c r="D348" s="39">
        <v>27693750</v>
      </c>
    </row>
    <row r="349" spans="1:4" x14ac:dyDescent="0.25">
      <c r="A349" s="24"/>
      <c r="B349" s="631" t="s">
        <v>204</v>
      </c>
      <c r="C349" s="618">
        <v>1670000</v>
      </c>
      <c r="D349" s="39">
        <v>0</v>
      </c>
    </row>
    <row r="350" spans="1:4" x14ac:dyDescent="0.25">
      <c r="A350" s="24"/>
      <c r="B350" s="631" t="s">
        <v>205</v>
      </c>
      <c r="C350" s="618">
        <v>228593017</v>
      </c>
      <c r="D350" s="39">
        <v>44912176</v>
      </c>
    </row>
    <row r="351" spans="1:4" hidden="1" x14ac:dyDescent="0.25">
      <c r="A351" s="24"/>
      <c r="B351" s="631" t="s">
        <v>233</v>
      </c>
      <c r="C351" s="618">
        <v>0</v>
      </c>
      <c r="D351" s="39">
        <v>0</v>
      </c>
    </row>
    <row r="352" spans="1:4" x14ac:dyDescent="0.25">
      <c r="A352" s="24"/>
      <c r="B352" s="631" t="s">
        <v>206</v>
      </c>
      <c r="C352" s="618">
        <v>1549809254</v>
      </c>
      <c r="D352" s="39">
        <v>704820296</v>
      </c>
    </row>
    <row r="353" spans="1:4" ht="15" hidden="1" customHeight="1" x14ac:dyDescent="0.25">
      <c r="A353" s="24"/>
      <c r="B353" s="631" t="s">
        <v>207</v>
      </c>
      <c r="C353" s="618">
        <v>5550857115</v>
      </c>
      <c r="D353" s="39">
        <v>7640141657</v>
      </c>
    </row>
    <row r="354" spans="1:4" hidden="1" x14ac:dyDescent="0.25">
      <c r="A354" s="24"/>
      <c r="B354" s="631" t="s">
        <v>890</v>
      </c>
      <c r="C354" s="618">
        <v>0</v>
      </c>
      <c r="D354" s="39">
        <v>0</v>
      </c>
    </row>
    <row r="355" spans="1:4" x14ac:dyDescent="0.25">
      <c r="A355" s="24"/>
      <c r="B355" s="631"/>
      <c r="C355" s="622"/>
      <c r="D355" s="41"/>
    </row>
    <row r="356" spans="1:4" x14ac:dyDescent="0.25">
      <c r="A356" s="616"/>
      <c r="B356" s="630" t="s">
        <v>208</v>
      </c>
      <c r="C356" s="623">
        <v>-2390225559</v>
      </c>
      <c r="D356" s="40">
        <v>-5781377273</v>
      </c>
    </row>
    <row r="357" spans="1:4" x14ac:dyDescent="0.25">
      <c r="A357" s="24"/>
      <c r="B357" s="631"/>
      <c r="C357" s="622"/>
      <c r="D357" s="41"/>
    </row>
    <row r="358" spans="1:4" x14ac:dyDescent="0.25">
      <c r="A358" s="24"/>
      <c r="B358" s="630" t="s">
        <v>209</v>
      </c>
      <c r="C358" s="623">
        <v>8245486158</v>
      </c>
      <c r="D358" s="40">
        <v>7416095110</v>
      </c>
    </row>
    <row r="359" spans="1:4" x14ac:dyDescent="0.25">
      <c r="A359" s="24"/>
      <c r="B359" s="630"/>
      <c r="C359" s="624"/>
      <c r="D359" s="42"/>
    </row>
    <row r="360" spans="1:4" ht="15" customHeight="1" x14ac:dyDescent="0.25">
      <c r="A360" s="24"/>
      <c r="B360" s="630" t="s">
        <v>8</v>
      </c>
      <c r="C360" s="625">
        <f>SUM(C361:C383)</f>
        <v>5493431658</v>
      </c>
      <c r="D360" s="43">
        <v>2219654330</v>
      </c>
    </row>
    <row r="361" spans="1:4" x14ac:dyDescent="0.25">
      <c r="A361" s="24"/>
      <c r="B361" s="631" t="s">
        <v>210</v>
      </c>
      <c r="C361" s="618">
        <v>9660294</v>
      </c>
      <c r="D361" s="39">
        <v>2604280</v>
      </c>
    </row>
    <row r="362" spans="1:4" hidden="1" x14ac:dyDescent="0.25">
      <c r="A362" s="24"/>
      <c r="B362" s="631" t="s">
        <v>211</v>
      </c>
      <c r="C362" s="618"/>
      <c r="D362" s="39"/>
    </row>
    <row r="363" spans="1:4" x14ac:dyDescent="0.25">
      <c r="A363" s="24"/>
      <c r="B363" s="631" t="s">
        <v>212</v>
      </c>
      <c r="C363" s="618">
        <v>0</v>
      </c>
      <c r="D363" s="39">
        <v>68679933</v>
      </c>
    </row>
    <row r="364" spans="1:4" x14ac:dyDescent="0.25">
      <c r="A364" s="24"/>
      <c r="B364" s="631" t="s">
        <v>213</v>
      </c>
      <c r="C364" s="618">
        <v>906488027</v>
      </c>
      <c r="D364" s="39">
        <v>281286730</v>
      </c>
    </row>
    <row r="365" spans="1:4" ht="15" hidden="1" customHeight="1" x14ac:dyDescent="0.25">
      <c r="A365" s="24"/>
      <c r="B365" s="631" t="s">
        <v>214</v>
      </c>
      <c r="C365" s="618">
        <v>272250</v>
      </c>
      <c r="D365" s="39">
        <v>6853702</v>
      </c>
    </row>
    <row r="366" spans="1:4" x14ac:dyDescent="0.25">
      <c r="A366" s="24"/>
      <c r="B366" s="631" t="s">
        <v>215</v>
      </c>
      <c r="C366" s="618">
        <v>144125442</v>
      </c>
      <c r="D366" s="39">
        <v>163890300</v>
      </c>
    </row>
    <row r="367" spans="1:4" ht="15" hidden="1" customHeight="1" x14ac:dyDescent="0.25">
      <c r="A367" s="24"/>
      <c r="B367" s="631" t="s">
        <v>216</v>
      </c>
      <c r="C367" s="618"/>
      <c r="D367" s="39"/>
    </row>
    <row r="368" spans="1:4" ht="15" hidden="1" customHeight="1" x14ac:dyDescent="0.25">
      <c r="A368" s="24"/>
      <c r="B368" s="631" t="s">
        <v>217</v>
      </c>
      <c r="C368" s="618">
        <v>5619509</v>
      </c>
      <c r="D368" s="39">
        <v>2895830</v>
      </c>
    </row>
    <row r="369" spans="1:4" ht="15" hidden="1" customHeight="1" x14ac:dyDescent="0.25">
      <c r="A369" s="24"/>
      <c r="B369" s="631" t="s">
        <v>218</v>
      </c>
      <c r="C369" s="618"/>
      <c r="D369" s="39"/>
    </row>
    <row r="370" spans="1:4" hidden="1" x14ac:dyDescent="0.25">
      <c r="A370" s="24"/>
      <c r="B370" s="631" t="s">
        <v>219</v>
      </c>
      <c r="C370" s="618"/>
      <c r="D370" s="39"/>
    </row>
    <row r="371" spans="1:4" hidden="1" x14ac:dyDescent="0.25">
      <c r="A371" s="24"/>
      <c r="B371" s="631" t="s">
        <v>9</v>
      </c>
      <c r="C371" s="618"/>
      <c r="D371" s="39"/>
    </row>
    <row r="372" spans="1:4" x14ac:dyDescent="0.25">
      <c r="A372" s="24"/>
      <c r="B372" s="631" t="s">
        <v>220</v>
      </c>
      <c r="C372" s="618">
        <v>0</v>
      </c>
      <c r="D372" s="39">
        <v>12313864</v>
      </c>
    </row>
    <row r="373" spans="1:4" x14ac:dyDescent="0.25">
      <c r="A373" s="24"/>
      <c r="B373" s="631" t="s">
        <v>221</v>
      </c>
      <c r="C373" s="618">
        <v>226888897</v>
      </c>
      <c r="D373" s="39">
        <v>261459380</v>
      </c>
    </row>
    <row r="374" spans="1:4" x14ac:dyDescent="0.25">
      <c r="A374" s="617"/>
      <c r="B374" s="631" t="s">
        <v>222</v>
      </c>
      <c r="C374" s="618">
        <v>0</v>
      </c>
      <c r="D374" s="39">
        <v>164763076</v>
      </c>
    </row>
    <row r="375" spans="1:4" ht="15" hidden="1" customHeight="1" x14ac:dyDescent="0.25">
      <c r="A375" s="617"/>
      <c r="B375" s="631" t="s">
        <v>223</v>
      </c>
      <c r="C375" s="618"/>
      <c r="D375" s="39"/>
    </row>
    <row r="376" spans="1:4" ht="15" hidden="1" customHeight="1" x14ac:dyDescent="0.25">
      <c r="A376" s="617"/>
      <c r="B376" s="631" t="str">
        <f>"$#REF!.B51"</f>
        <v>$#REF!.B51</v>
      </c>
      <c r="C376" s="618"/>
      <c r="D376" s="39"/>
    </row>
    <row r="377" spans="1:4" hidden="1" x14ac:dyDescent="0.25">
      <c r="A377" s="617"/>
      <c r="B377" s="631" t="s">
        <v>224</v>
      </c>
      <c r="C377" s="618"/>
      <c r="D377" s="39"/>
    </row>
    <row r="378" spans="1:4" ht="15" hidden="1" customHeight="1" x14ac:dyDescent="0.25">
      <c r="A378" s="24"/>
      <c r="B378" s="631" t="s">
        <v>225</v>
      </c>
      <c r="C378" s="618"/>
      <c r="D378" s="39"/>
    </row>
    <row r="379" spans="1:4" ht="15" hidden="1" customHeight="1" x14ac:dyDescent="0.25">
      <c r="A379" s="24"/>
      <c r="B379" s="631" t="s">
        <v>226</v>
      </c>
      <c r="C379" s="618"/>
      <c r="D379" s="39">
        <v>0</v>
      </c>
    </row>
    <row r="380" spans="1:4" x14ac:dyDescent="0.25">
      <c r="A380" s="24"/>
      <c r="B380" s="631" t="s">
        <v>10</v>
      </c>
      <c r="C380" s="618">
        <v>4005867108</v>
      </c>
      <c r="D380" s="39">
        <v>1047194771</v>
      </c>
    </row>
    <row r="381" spans="1:4" hidden="1" x14ac:dyDescent="0.25">
      <c r="A381" s="24"/>
      <c r="B381" s="631" t="s">
        <v>227</v>
      </c>
      <c r="C381" s="618"/>
      <c r="D381" s="39"/>
    </row>
    <row r="382" spans="1:4" hidden="1" x14ac:dyDescent="0.25">
      <c r="A382" s="24"/>
      <c r="B382" s="631" t="s">
        <v>228</v>
      </c>
      <c r="C382" s="618"/>
      <c r="D382" s="39"/>
    </row>
    <row r="383" spans="1:4" x14ac:dyDescent="0.25">
      <c r="A383" s="24"/>
      <c r="B383" s="631" t="s">
        <v>891</v>
      </c>
      <c r="C383" s="618">
        <v>194510131</v>
      </c>
      <c r="D383" s="618">
        <v>207712464</v>
      </c>
    </row>
    <row r="384" spans="1:4" ht="15" customHeight="1" x14ac:dyDescent="0.25">
      <c r="A384" s="24"/>
      <c r="B384" s="630"/>
      <c r="C384" s="618"/>
      <c r="D384" s="39"/>
    </row>
    <row r="385" spans="1:4" ht="15" customHeight="1" x14ac:dyDescent="0.25">
      <c r="A385" s="24"/>
      <c r="B385" s="630" t="s">
        <v>229</v>
      </c>
      <c r="C385" s="625">
        <f>C386+C391</f>
        <v>5586792153</v>
      </c>
      <c r="D385" s="43">
        <v>4654966112</v>
      </c>
    </row>
    <row r="386" spans="1:4" hidden="1" x14ac:dyDescent="0.25">
      <c r="A386" s="24"/>
      <c r="B386" s="630" t="s">
        <v>200</v>
      </c>
      <c r="C386" s="621">
        <f>SUM(C387:C390)</f>
        <v>0</v>
      </c>
      <c r="D386" s="38">
        <v>0</v>
      </c>
    </row>
    <row r="387" spans="1:4" ht="15" hidden="1" customHeight="1" x14ac:dyDescent="0.25">
      <c r="A387" s="24"/>
      <c r="B387" s="631" t="s">
        <v>230</v>
      </c>
      <c r="C387" s="626">
        <v>0</v>
      </c>
      <c r="D387" s="44">
        <v>0</v>
      </c>
    </row>
    <row r="388" spans="1:4" hidden="1" x14ac:dyDescent="0.25">
      <c r="A388" s="24"/>
      <c r="B388" s="631" t="s">
        <v>231</v>
      </c>
      <c r="C388" s="618">
        <v>0</v>
      </c>
      <c r="D388" s="39">
        <v>0</v>
      </c>
    </row>
    <row r="389" spans="1:4" hidden="1" x14ac:dyDescent="0.25">
      <c r="A389" s="24"/>
      <c r="B389" s="631" t="s">
        <v>232</v>
      </c>
      <c r="C389" s="618"/>
      <c r="D389" s="39"/>
    </row>
    <row r="390" spans="1:4" hidden="1" x14ac:dyDescent="0.25">
      <c r="A390" s="24"/>
      <c r="B390" s="631" t="s">
        <v>76</v>
      </c>
      <c r="C390" s="618"/>
      <c r="D390" s="39"/>
    </row>
    <row r="391" spans="1:4" x14ac:dyDescent="0.25">
      <c r="A391" s="24"/>
      <c r="B391" s="630" t="s">
        <v>8</v>
      </c>
      <c r="C391" s="623">
        <f>SUM(C392:C396)</f>
        <v>5586792153</v>
      </c>
      <c r="D391" s="40">
        <v>4654966112</v>
      </c>
    </row>
    <row r="392" spans="1:4" x14ac:dyDescent="0.25">
      <c r="A392" s="24"/>
      <c r="B392" s="631" t="s">
        <v>233</v>
      </c>
      <c r="C392" s="618">
        <v>805360481</v>
      </c>
      <c r="D392" s="39">
        <v>156535761</v>
      </c>
    </row>
    <row r="393" spans="1:4" x14ac:dyDescent="0.25">
      <c r="A393" s="24"/>
      <c r="B393" s="631" t="s">
        <v>892</v>
      </c>
      <c r="C393" s="618">
        <v>258579356</v>
      </c>
      <c r="D393" s="39">
        <v>258579356</v>
      </c>
    </row>
    <row r="394" spans="1:4" x14ac:dyDescent="0.25">
      <c r="A394" s="24"/>
      <c r="B394" s="631" t="s">
        <v>893</v>
      </c>
      <c r="C394" s="618">
        <v>166919978</v>
      </c>
      <c r="D394" s="39">
        <v>207453937</v>
      </c>
    </row>
    <row r="395" spans="1:4" x14ac:dyDescent="0.25">
      <c r="A395" s="619"/>
      <c r="B395" s="632" t="s">
        <v>894</v>
      </c>
      <c r="C395" s="627">
        <v>4355932338</v>
      </c>
      <c r="D395" s="45">
        <v>4032397058</v>
      </c>
    </row>
    <row r="397" spans="1:4" ht="15.75" x14ac:dyDescent="0.25">
      <c r="B397" s="46" t="s">
        <v>234</v>
      </c>
    </row>
    <row r="398" spans="1:4" ht="47.25" x14ac:dyDescent="0.25">
      <c r="B398" s="16" t="s">
        <v>895</v>
      </c>
    </row>
    <row r="400" spans="1:4" x14ac:dyDescent="0.25">
      <c r="B400" s="47"/>
      <c r="C400" s="731" t="s">
        <v>420</v>
      </c>
      <c r="D400" s="732"/>
    </row>
    <row r="401" spans="2:4" x14ac:dyDescent="0.25">
      <c r="B401" s="48" t="s">
        <v>168</v>
      </c>
      <c r="C401" s="36" t="s">
        <v>169</v>
      </c>
      <c r="D401" s="36" t="s">
        <v>170</v>
      </c>
    </row>
    <row r="402" spans="2:4" x14ac:dyDescent="0.25">
      <c r="B402" s="49" t="s">
        <v>235</v>
      </c>
      <c r="C402" s="50">
        <v>66087668.786000013</v>
      </c>
      <c r="D402" s="50">
        <v>93239939.737021953</v>
      </c>
    </row>
    <row r="403" spans="2:4" x14ac:dyDescent="0.25">
      <c r="B403" s="51" t="s">
        <v>236</v>
      </c>
      <c r="C403" s="50">
        <v>448871935.28459996</v>
      </c>
      <c r="D403" s="50">
        <v>362369347.12123436</v>
      </c>
    </row>
    <row r="404" spans="2:4" x14ac:dyDescent="0.25">
      <c r="B404" s="51" t="s">
        <v>237</v>
      </c>
      <c r="C404" s="50">
        <v>177804939.76259997</v>
      </c>
      <c r="D404" s="50">
        <v>248764907.37435904</v>
      </c>
    </row>
    <row r="405" spans="2:4" x14ac:dyDescent="0.25">
      <c r="B405" s="51" t="s">
        <v>238</v>
      </c>
      <c r="C405" s="50">
        <v>342037958.07979983</v>
      </c>
      <c r="D405" s="50">
        <v>442677158.15955639</v>
      </c>
    </row>
    <row r="406" spans="2:4" x14ac:dyDescent="0.25">
      <c r="B406" s="51" t="s">
        <v>239</v>
      </c>
      <c r="C406" s="50">
        <v>926091231</v>
      </c>
      <c r="D406" s="50">
        <v>767368843</v>
      </c>
    </row>
    <row r="407" spans="2:4" x14ac:dyDescent="0.25">
      <c r="B407" s="51" t="s">
        <v>240</v>
      </c>
      <c r="C407" s="50">
        <v>2084600532</v>
      </c>
      <c r="D407" s="50">
        <v>2135730414</v>
      </c>
    </row>
    <row r="408" spans="2:4" x14ac:dyDescent="0.25">
      <c r="B408" s="51" t="s">
        <v>241</v>
      </c>
      <c r="C408" s="50">
        <v>3653375499</v>
      </c>
      <c r="D408" s="50">
        <v>3527791402</v>
      </c>
    </row>
    <row r="409" spans="2:4" x14ac:dyDescent="0.25">
      <c r="B409" s="51" t="s">
        <v>242</v>
      </c>
      <c r="C409" s="50">
        <v>208135421.22955385</v>
      </c>
      <c r="D409" s="50">
        <v>154675792.096082</v>
      </c>
    </row>
    <row r="410" spans="2:4" x14ac:dyDescent="0.25">
      <c r="B410" s="51" t="s">
        <v>243</v>
      </c>
      <c r="C410" s="50">
        <v>823563799</v>
      </c>
      <c r="D410" s="50">
        <v>992507549</v>
      </c>
    </row>
    <row r="411" spans="2:4" x14ac:dyDescent="0.25">
      <c r="B411" s="51" t="s">
        <v>244</v>
      </c>
      <c r="C411" s="50">
        <v>1405166864.2592993</v>
      </c>
      <c r="D411" s="50">
        <v>1343379982.5117462</v>
      </c>
    </row>
    <row r="412" spans="2:4" x14ac:dyDescent="0.25">
      <c r="B412" s="52" t="s">
        <v>245</v>
      </c>
      <c r="C412" s="50">
        <v>8526</v>
      </c>
      <c r="D412" s="50">
        <v>990</v>
      </c>
    </row>
    <row r="413" spans="2:4" x14ac:dyDescent="0.25">
      <c r="B413" s="53" t="s">
        <v>196</v>
      </c>
      <c r="C413" s="38">
        <f>SUM(C402:C412)</f>
        <v>10135744374.401855</v>
      </c>
      <c r="D413" s="38">
        <v>10068506325</v>
      </c>
    </row>
    <row r="415" spans="2:4" ht="15.75" x14ac:dyDescent="0.25">
      <c r="B415" s="13" t="s">
        <v>246</v>
      </c>
    </row>
    <row r="416" spans="2:4" ht="110.25" x14ac:dyDescent="0.25">
      <c r="B416" s="16" t="s">
        <v>247</v>
      </c>
    </row>
    <row r="417" spans="2:5" ht="15.75" x14ac:dyDescent="0.25">
      <c r="B417" s="16"/>
    </row>
    <row r="418" spans="2:5" ht="15.75" x14ac:dyDescent="0.25">
      <c r="B418" s="13" t="s">
        <v>248</v>
      </c>
    </row>
    <row r="419" spans="2:5" ht="165" x14ac:dyDescent="0.25">
      <c r="B419" s="14" t="s">
        <v>249</v>
      </c>
    </row>
    <row r="420" spans="2:5" x14ac:dyDescent="0.25">
      <c r="B420" s="18"/>
    </row>
    <row r="422" spans="2:5" x14ac:dyDescent="0.25">
      <c r="B422" s="54" t="s">
        <v>250</v>
      </c>
      <c r="C422" s="54"/>
      <c r="D422" s="54"/>
      <c r="E422" s="54"/>
    </row>
    <row r="423" spans="2:5" x14ac:dyDescent="0.25">
      <c r="B423" s="54"/>
      <c r="C423" s="54"/>
      <c r="D423" s="54"/>
      <c r="E423" s="54"/>
    </row>
    <row r="424" spans="2:5" x14ac:dyDescent="0.25">
      <c r="B424" s="729" t="s">
        <v>251</v>
      </c>
      <c r="C424" s="729"/>
      <c r="D424" s="729"/>
      <c r="E424" s="729"/>
    </row>
    <row r="425" spans="2:5" x14ac:dyDescent="0.25">
      <c r="B425" s="604" t="s">
        <v>252</v>
      </c>
      <c r="C425" s="604" t="s">
        <v>253</v>
      </c>
      <c r="D425" s="604" t="s">
        <v>254</v>
      </c>
      <c r="E425" s="604" t="s">
        <v>255</v>
      </c>
    </row>
    <row r="426" spans="2:5" x14ac:dyDescent="0.25">
      <c r="B426" s="56">
        <v>7941209</v>
      </c>
      <c r="C426" s="56">
        <f>D426-B426</f>
        <v>-6886381</v>
      </c>
      <c r="D426" s="56">
        <v>1054828</v>
      </c>
      <c r="E426" s="56">
        <v>1578484</v>
      </c>
    </row>
    <row r="427" spans="2:5" x14ac:dyDescent="0.25">
      <c r="B427" s="57"/>
      <c r="C427" s="57"/>
      <c r="D427" s="57"/>
      <c r="E427" s="57"/>
    </row>
    <row r="428" spans="2:5" x14ac:dyDescent="0.25">
      <c r="B428" s="54" t="s">
        <v>256</v>
      </c>
      <c r="C428" s="54"/>
      <c r="D428" s="54"/>
      <c r="E428" s="54"/>
    </row>
    <row r="429" spans="2:5" x14ac:dyDescent="0.25">
      <c r="B429" s="54"/>
      <c r="C429" s="54"/>
      <c r="D429" s="54"/>
      <c r="E429" s="54"/>
    </row>
    <row r="430" spans="2:5" x14ac:dyDescent="0.25">
      <c r="B430" s="729" t="s">
        <v>251</v>
      </c>
      <c r="C430" s="729"/>
      <c r="D430" s="729"/>
      <c r="E430" s="729"/>
    </row>
    <row r="431" spans="2:5" x14ac:dyDescent="0.25">
      <c r="B431" s="604" t="s">
        <v>252</v>
      </c>
      <c r="C431" s="604" t="s">
        <v>253</v>
      </c>
      <c r="D431" s="604" t="s">
        <v>254</v>
      </c>
      <c r="E431" s="604" t="s">
        <v>255</v>
      </c>
    </row>
    <row r="432" spans="2:5" x14ac:dyDescent="0.25">
      <c r="B432" s="56">
        <v>23850226</v>
      </c>
      <c r="C432" s="56">
        <f>D432-B432</f>
        <v>-14761485</v>
      </c>
      <c r="D432" s="56">
        <v>9088741</v>
      </c>
      <c r="E432" s="56">
        <v>7711518</v>
      </c>
    </row>
    <row r="433" spans="2:5" x14ac:dyDescent="0.25">
      <c r="B433" s="54"/>
      <c r="C433" s="54"/>
      <c r="D433" s="54"/>
      <c r="E433" s="54"/>
    </row>
    <row r="434" spans="2:5" x14ac:dyDescent="0.25">
      <c r="B434" s="54"/>
      <c r="C434" s="54"/>
      <c r="D434" s="54"/>
      <c r="E434" s="54"/>
    </row>
    <row r="435" spans="2:5" x14ac:dyDescent="0.25">
      <c r="B435" s="54" t="s">
        <v>256</v>
      </c>
      <c r="C435" s="54"/>
      <c r="D435" s="54"/>
      <c r="E435" s="54"/>
    </row>
    <row r="436" spans="2:5" x14ac:dyDescent="0.25">
      <c r="B436" s="729" t="s">
        <v>251</v>
      </c>
      <c r="C436" s="729"/>
      <c r="D436" s="729"/>
      <c r="E436" s="729"/>
    </row>
    <row r="437" spans="2:5" x14ac:dyDescent="0.25">
      <c r="B437" s="604" t="s">
        <v>257</v>
      </c>
      <c r="C437" s="604" t="s">
        <v>253</v>
      </c>
      <c r="D437" s="604" t="s">
        <v>254</v>
      </c>
      <c r="E437" s="604" t="s">
        <v>255</v>
      </c>
    </row>
    <row r="438" spans="2:5" x14ac:dyDescent="0.25">
      <c r="B438" s="56">
        <v>1747779</v>
      </c>
      <c r="C438" s="56">
        <f>D438-B438</f>
        <v>0</v>
      </c>
      <c r="D438" s="56">
        <v>1747779</v>
      </c>
      <c r="E438" s="56">
        <v>0</v>
      </c>
    </row>
    <row r="440" spans="2:5" ht="15.75" x14ac:dyDescent="0.25">
      <c r="B440" s="46" t="s">
        <v>258</v>
      </c>
    </row>
    <row r="441" spans="2:5" x14ac:dyDescent="0.25">
      <c r="B441" s="58"/>
    </row>
    <row r="442" spans="2:5" ht="63" x14ac:dyDescent="0.25">
      <c r="B442" s="59" t="s">
        <v>896</v>
      </c>
    </row>
    <row r="444" spans="2:5" x14ac:dyDescent="0.25">
      <c r="B444" s="60"/>
      <c r="C444" s="733" t="s">
        <v>420</v>
      </c>
      <c r="D444" s="734"/>
    </row>
    <row r="445" spans="2:5" x14ac:dyDescent="0.25">
      <c r="B445" s="61" t="s">
        <v>168</v>
      </c>
      <c r="C445" s="62" t="s">
        <v>169</v>
      </c>
      <c r="D445" s="62" t="s">
        <v>170</v>
      </c>
    </row>
    <row r="446" spans="2:5" x14ac:dyDescent="0.25">
      <c r="B446" s="633" t="s">
        <v>16</v>
      </c>
      <c r="C446" s="634">
        <f>SUM(C447:C449)</f>
        <v>197409063</v>
      </c>
      <c r="D446" s="634">
        <f>SUM(D447:D449)</f>
        <v>20080000</v>
      </c>
    </row>
    <row r="447" spans="2:5" x14ac:dyDescent="0.25">
      <c r="B447" s="66" t="s">
        <v>17</v>
      </c>
      <c r="C447" s="67">
        <v>0</v>
      </c>
      <c r="D447" s="67">
        <v>20080000</v>
      </c>
    </row>
    <row r="448" spans="2:5" x14ac:dyDescent="0.25">
      <c r="B448" s="66" t="s">
        <v>18</v>
      </c>
      <c r="C448" s="68">
        <v>155000000</v>
      </c>
      <c r="D448" s="68">
        <v>0</v>
      </c>
    </row>
    <row r="449" spans="2:4" ht="10.5" customHeight="1" x14ac:dyDescent="0.25">
      <c r="B449" s="66" t="s">
        <v>19</v>
      </c>
      <c r="C449" s="68">
        <v>42409063</v>
      </c>
      <c r="D449" s="68">
        <v>0</v>
      </c>
    </row>
    <row r="450" spans="2:4" x14ac:dyDescent="0.25">
      <c r="B450" s="635"/>
      <c r="C450" s="636"/>
      <c r="D450" s="636"/>
    </row>
    <row r="451" spans="2:4" x14ac:dyDescent="0.25">
      <c r="B451" s="637" t="s">
        <v>259</v>
      </c>
      <c r="C451" s="634">
        <f>SUM(C452:C460)</f>
        <v>1212465751</v>
      </c>
      <c r="D451" s="634">
        <v>844181289</v>
      </c>
    </row>
    <row r="452" spans="2:4" ht="15" customHeight="1" x14ac:dyDescent="0.25">
      <c r="B452" s="637" t="s">
        <v>260</v>
      </c>
      <c r="C452" s="65"/>
      <c r="D452" s="65"/>
    </row>
    <row r="453" spans="2:4" ht="15" customHeight="1" x14ac:dyDescent="0.25">
      <c r="B453" s="66" t="s">
        <v>261</v>
      </c>
      <c r="C453" s="67">
        <v>1034370926</v>
      </c>
      <c r="D453" s="67">
        <v>682153279</v>
      </c>
    </row>
    <row r="454" spans="2:4" ht="9.75" customHeight="1" x14ac:dyDescent="0.25">
      <c r="B454" s="66"/>
      <c r="C454" s="67"/>
      <c r="D454" s="67"/>
    </row>
    <row r="455" spans="2:4" ht="15" customHeight="1" x14ac:dyDescent="0.25">
      <c r="B455" s="637" t="s">
        <v>22</v>
      </c>
      <c r="C455" s="65"/>
      <c r="D455" s="65"/>
    </row>
    <row r="456" spans="2:4" x14ac:dyDescent="0.25">
      <c r="B456" s="638" t="s">
        <v>262</v>
      </c>
      <c r="C456" s="71">
        <v>132272728</v>
      </c>
      <c r="D456" s="71">
        <v>128591391</v>
      </c>
    </row>
    <row r="457" spans="2:4" ht="12" hidden="1" customHeight="1" x14ac:dyDescent="0.25">
      <c r="B457" s="638" t="s">
        <v>264</v>
      </c>
      <c r="C457" s="618"/>
      <c r="D457" s="618"/>
    </row>
    <row r="458" spans="2:4" ht="15" customHeight="1" x14ac:dyDescent="0.25">
      <c r="B458" s="638" t="s">
        <v>265</v>
      </c>
      <c r="C458" s="71">
        <v>5527274</v>
      </c>
      <c r="D458" s="71">
        <v>11054547</v>
      </c>
    </row>
    <row r="459" spans="2:4" ht="15" hidden="1" customHeight="1" x14ac:dyDescent="0.25">
      <c r="B459" s="638" t="s">
        <v>18</v>
      </c>
      <c r="C459" s="618"/>
      <c r="D459" s="618"/>
    </row>
    <row r="460" spans="2:4" ht="15" customHeight="1" x14ac:dyDescent="0.25">
      <c r="B460" s="638" t="s">
        <v>23</v>
      </c>
      <c r="C460" s="67">
        <v>40294823</v>
      </c>
      <c r="D460" s="67">
        <v>22382072</v>
      </c>
    </row>
    <row r="461" spans="2:4" ht="9.75" customHeight="1" x14ac:dyDescent="0.25">
      <c r="B461" s="249"/>
      <c r="C461" s="639"/>
      <c r="D461" s="639"/>
    </row>
    <row r="462" spans="2:4" x14ac:dyDescent="0.25">
      <c r="B462" s="640" t="s">
        <v>266</v>
      </c>
      <c r="C462" s="70">
        <f>SUM(C465)</f>
        <v>93902884</v>
      </c>
      <c r="D462" s="70">
        <v>1441452</v>
      </c>
    </row>
    <row r="463" spans="2:4" hidden="1" x14ac:dyDescent="0.25">
      <c r="B463" s="638" t="s">
        <v>267</v>
      </c>
      <c r="C463" s="71" t="e">
        <f>#REF!</f>
        <v>#REF!</v>
      </c>
      <c r="D463" s="71">
        <v>0</v>
      </c>
    </row>
    <row r="464" spans="2:4" hidden="1" x14ac:dyDescent="0.25">
      <c r="B464" s="638" t="s">
        <v>263</v>
      </c>
      <c r="C464" s="39">
        <v>0</v>
      </c>
      <c r="D464" s="39">
        <v>0</v>
      </c>
    </row>
    <row r="465" spans="2:4" x14ac:dyDescent="0.25">
      <c r="B465" s="638" t="s">
        <v>897</v>
      </c>
      <c r="C465" s="71">
        <v>93902884</v>
      </c>
      <c r="D465" s="71">
        <v>1441452</v>
      </c>
    </row>
    <row r="466" spans="2:4" hidden="1" x14ac:dyDescent="0.25">
      <c r="B466" s="72"/>
      <c r="C466" s="73"/>
      <c r="D466" s="73"/>
    </row>
    <row r="467" spans="2:4" x14ac:dyDescent="0.25">
      <c r="B467" s="74" t="s">
        <v>269</v>
      </c>
      <c r="C467" s="75">
        <f>C446+C451+C462</f>
        <v>1503777698</v>
      </c>
      <c r="D467" s="75">
        <v>865702741</v>
      </c>
    </row>
    <row r="469" spans="2:4" ht="15.75" x14ac:dyDescent="0.25">
      <c r="B469" s="46" t="s">
        <v>270</v>
      </c>
    </row>
    <row r="470" spans="2:4" ht="8.25" customHeight="1" x14ac:dyDescent="0.25">
      <c r="B470" s="17"/>
    </row>
    <row r="471" spans="2:4" ht="47.25" x14ac:dyDescent="0.25">
      <c r="B471" s="16" t="s">
        <v>271</v>
      </c>
    </row>
    <row r="472" spans="2:4" ht="15.75" x14ac:dyDescent="0.25">
      <c r="B472" s="13"/>
    </row>
    <row r="473" spans="2:4" x14ac:dyDescent="0.25">
      <c r="B473" s="76" t="s">
        <v>168</v>
      </c>
      <c r="C473" s="727" t="s">
        <v>167</v>
      </c>
      <c r="D473" s="728"/>
    </row>
    <row r="474" spans="2:4" x14ac:dyDescent="0.25">
      <c r="B474" s="77"/>
      <c r="C474" s="78" t="s">
        <v>169</v>
      </c>
      <c r="D474" s="78" t="s">
        <v>170</v>
      </c>
    </row>
    <row r="475" spans="2:4" x14ac:dyDescent="0.25">
      <c r="B475" s="641" t="s">
        <v>272</v>
      </c>
      <c r="C475" s="135">
        <v>0</v>
      </c>
      <c r="D475" s="135">
        <v>4974750</v>
      </c>
    </row>
    <row r="476" spans="2:4" x14ac:dyDescent="0.25">
      <c r="B476" s="641" t="s">
        <v>273</v>
      </c>
      <c r="C476" s="135">
        <v>957457</v>
      </c>
      <c r="D476" s="135">
        <v>11044706</v>
      </c>
    </row>
    <row r="477" spans="2:4" x14ac:dyDescent="0.25">
      <c r="B477" s="641" t="s">
        <v>898</v>
      </c>
      <c r="C477" s="135">
        <v>0</v>
      </c>
      <c r="D477" s="135">
        <v>990000</v>
      </c>
    </row>
    <row r="478" spans="2:4" x14ac:dyDescent="0.25">
      <c r="B478" s="641" t="s">
        <v>274</v>
      </c>
      <c r="C478" s="135">
        <v>0</v>
      </c>
      <c r="D478" s="135">
        <v>5901280</v>
      </c>
    </row>
    <row r="479" spans="2:4" hidden="1" x14ac:dyDescent="0.25">
      <c r="B479" s="641" t="s">
        <v>899</v>
      </c>
      <c r="C479" s="135"/>
      <c r="D479" s="135">
        <v>0</v>
      </c>
    </row>
    <row r="480" spans="2:4" hidden="1" x14ac:dyDescent="0.25">
      <c r="B480" s="641" t="s">
        <v>900</v>
      </c>
      <c r="C480" s="135"/>
      <c r="D480" s="135">
        <v>0</v>
      </c>
    </row>
    <row r="481" spans="2:4" hidden="1" x14ac:dyDescent="0.25">
      <c r="B481" s="641" t="s">
        <v>901</v>
      </c>
      <c r="C481" s="135">
        <v>350000</v>
      </c>
      <c r="D481" s="135">
        <v>120000</v>
      </c>
    </row>
    <row r="482" spans="2:4" hidden="1" x14ac:dyDescent="0.25">
      <c r="B482" s="641" t="s">
        <v>902</v>
      </c>
      <c r="C482" s="135"/>
      <c r="D482" s="135">
        <v>0</v>
      </c>
    </row>
    <row r="483" spans="2:4" hidden="1" x14ac:dyDescent="0.25">
      <c r="B483" s="641" t="s">
        <v>724</v>
      </c>
      <c r="C483" s="135">
        <v>0</v>
      </c>
      <c r="D483" s="135">
        <v>2957587</v>
      </c>
    </row>
    <row r="484" spans="2:4" hidden="1" x14ac:dyDescent="0.25">
      <c r="B484" s="641" t="s">
        <v>275</v>
      </c>
      <c r="C484" s="135"/>
      <c r="D484" s="135">
        <v>0</v>
      </c>
    </row>
    <row r="485" spans="2:4" hidden="1" x14ac:dyDescent="0.25">
      <c r="B485" s="641" t="s">
        <v>276</v>
      </c>
      <c r="C485" s="135">
        <v>0</v>
      </c>
      <c r="D485" s="135">
        <v>25908234</v>
      </c>
    </row>
    <row r="486" spans="2:4" hidden="1" x14ac:dyDescent="0.25">
      <c r="B486" s="641" t="s">
        <v>903</v>
      </c>
      <c r="C486" s="135">
        <v>0</v>
      </c>
      <c r="D486" s="135">
        <v>1760000</v>
      </c>
    </row>
    <row r="487" spans="2:4" hidden="1" x14ac:dyDescent="0.25">
      <c r="B487" s="641" t="s">
        <v>904</v>
      </c>
      <c r="C487" s="135">
        <v>29207000</v>
      </c>
      <c r="D487" s="135">
        <v>0</v>
      </c>
    </row>
    <row r="488" spans="2:4" hidden="1" x14ac:dyDescent="0.25">
      <c r="B488" s="641" t="s">
        <v>277</v>
      </c>
      <c r="C488" s="135">
        <v>275000</v>
      </c>
      <c r="D488" s="135">
        <v>0</v>
      </c>
    </row>
    <row r="489" spans="2:4" hidden="1" x14ac:dyDescent="0.25">
      <c r="B489" s="641" t="s">
        <v>905</v>
      </c>
      <c r="C489" s="135"/>
      <c r="D489" s="135">
        <v>0</v>
      </c>
    </row>
    <row r="490" spans="2:4" hidden="1" x14ac:dyDescent="0.25">
      <c r="B490" s="641" t="s">
        <v>725</v>
      </c>
      <c r="C490" s="135">
        <v>7595730</v>
      </c>
      <c r="D490" s="135">
        <v>4925365</v>
      </c>
    </row>
    <row r="491" spans="2:4" hidden="1" x14ac:dyDescent="0.25">
      <c r="B491" s="641" t="s">
        <v>278</v>
      </c>
      <c r="C491" s="135">
        <v>0</v>
      </c>
      <c r="D491" s="135">
        <v>10046652</v>
      </c>
    </row>
    <row r="492" spans="2:4" hidden="1" x14ac:dyDescent="0.25">
      <c r="B492" s="641" t="s">
        <v>279</v>
      </c>
      <c r="C492" s="135"/>
      <c r="D492" s="135">
        <v>0</v>
      </c>
    </row>
    <row r="493" spans="2:4" hidden="1" x14ac:dyDescent="0.25">
      <c r="B493" s="641" t="s">
        <v>906</v>
      </c>
      <c r="C493" s="135"/>
      <c r="D493" s="135">
        <v>0</v>
      </c>
    </row>
    <row r="494" spans="2:4" hidden="1" x14ac:dyDescent="0.25">
      <c r="B494" s="641" t="s">
        <v>907</v>
      </c>
      <c r="C494" s="135">
        <v>950000</v>
      </c>
      <c r="D494" s="135">
        <v>0</v>
      </c>
    </row>
    <row r="495" spans="2:4" x14ac:dyDescent="0.25">
      <c r="B495" s="641" t="s">
        <v>280</v>
      </c>
      <c r="C495" s="135">
        <v>899185</v>
      </c>
      <c r="D495" s="135">
        <v>899185</v>
      </c>
    </row>
    <row r="496" spans="2:4" hidden="1" x14ac:dyDescent="0.25">
      <c r="B496" s="641" t="s">
        <v>908</v>
      </c>
      <c r="C496" s="135">
        <v>10342400</v>
      </c>
      <c r="D496" s="135">
        <v>9537600</v>
      </c>
    </row>
    <row r="497" spans="2:4" hidden="1" x14ac:dyDescent="0.25">
      <c r="B497" s="641" t="s">
        <v>282</v>
      </c>
      <c r="C497" s="135">
        <v>954001</v>
      </c>
      <c r="D497" s="135">
        <v>2792601</v>
      </c>
    </row>
    <row r="498" spans="2:4" hidden="1" x14ac:dyDescent="0.25">
      <c r="B498" s="641" t="s">
        <v>283</v>
      </c>
      <c r="C498" s="135">
        <v>10000000</v>
      </c>
      <c r="D498" s="135">
        <v>5000000</v>
      </c>
    </row>
    <row r="499" spans="2:4" hidden="1" x14ac:dyDescent="0.25">
      <c r="B499" s="641" t="s">
        <v>909</v>
      </c>
      <c r="C499" s="135">
        <v>500000</v>
      </c>
      <c r="D499" s="135">
        <v>0</v>
      </c>
    </row>
    <row r="500" spans="2:4" x14ac:dyDescent="0.25">
      <c r="B500" s="641" t="s">
        <v>284</v>
      </c>
      <c r="C500" s="135">
        <v>510388002</v>
      </c>
      <c r="D500" s="135">
        <v>27146394</v>
      </c>
    </row>
    <row r="501" spans="2:4" hidden="1" x14ac:dyDescent="0.25">
      <c r="B501" s="641" t="s">
        <v>910</v>
      </c>
      <c r="C501" s="135"/>
      <c r="D501" s="135">
        <v>0</v>
      </c>
    </row>
    <row r="502" spans="2:4" x14ac:dyDescent="0.25">
      <c r="B502" s="642" t="s">
        <v>285</v>
      </c>
      <c r="C502" s="135">
        <v>650000</v>
      </c>
      <c r="D502" s="135">
        <v>650000</v>
      </c>
    </row>
    <row r="503" spans="2:4" hidden="1" x14ac:dyDescent="0.25">
      <c r="B503" s="642" t="s">
        <v>286</v>
      </c>
      <c r="C503" s="135">
        <v>1200000</v>
      </c>
      <c r="D503" s="135">
        <v>0</v>
      </c>
    </row>
    <row r="504" spans="2:4" hidden="1" x14ac:dyDescent="0.25">
      <c r="B504" s="642" t="s">
        <v>287</v>
      </c>
      <c r="C504" s="135">
        <v>6133293</v>
      </c>
      <c r="D504" s="135">
        <v>4255663</v>
      </c>
    </row>
    <row r="505" spans="2:4" x14ac:dyDescent="0.25">
      <c r="B505" s="642" t="s">
        <v>911</v>
      </c>
      <c r="C505" s="135">
        <v>3000000</v>
      </c>
      <c r="D505" s="135">
        <v>0</v>
      </c>
    </row>
    <row r="506" spans="2:4" x14ac:dyDescent="0.25">
      <c r="B506" s="642" t="s">
        <v>912</v>
      </c>
      <c r="C506" s="135">
        <v>0</v>
      </c>
      <c r="D506" s="135">
        <v>2727628</v>
      </c>
    </row>
    <row r="507" spans="2:4" x14ac:dyDescent="0.25">
      <c r="B507" s="642" t="s">
        <v>736</v>
      </c>
      <c r="C507" s="135">
        <v>4095000</v>
      </c>
      <c r="D507" s="135">
        <v>0</v>
      </c>
    </row>
    <row r="508" spans="2:4" hidden="1" x14ac:dyDescent="0.25">
      <c r="B508" s="642" t="s">
        <v>913</v>
      </c>
      <c r="C508" s="135">
        <v>0</v>
      </c>
      <c r="D508" s="135">
        <v>240008</v>
      </c>
    </row>
    <row r="509" spans="2:4" hidden="1" x14ac:dyDescent="0.25">
      <c r="B509" s="642" t="s">
        <v>914</v>
      </c>
      <c r="C509" s="135"/>
      <c r="D509" s="135">
        <v>0</v>
      </c>
    </row>
    <row r="510" spans="2:4" x14ac:dyDescent="0.25">
      <c r="B510" s="642" t="s">
        <v>288</v>
      </c>
      <c r="C510" s="135">
        <v>0</v>
      </c>
      <c r="D510" s="135">
        <v>33480700</v>
      </c>
    </row>
    <row r="511" spans="2:4" hidden="1" x14ac:dyDescent="0.25">
      <c r="B511" s="642" t="s">
        <v>289</v>
      </c>
      <c r="C511" s="135"/>
      <c r="D511" s="135">
        <v>0</v>
      </c>
    </row>
    <row r="512" spans="2:4" x14ac:dyDescent="0.25">
      <c r="B512" s="642" t="s">
        <v>290</v>
      </c>
      <c r="C512" s="135">
        <v>0</v>
      </c>
      <c r="D512" s="135">
        <v>100800</v>
      </c>
    </row>
    <row r="513" spans="2:4" x14ac:dyDescent="0.25">
      <c r="B513" s="642" t="s">
        <v>915</v>
      </c>
      <c r="C513" s="135">
        <v>0</v>
      </c>
      <c r="D513" s="135">
        <v>1812466</v>
      </c>
    </row>
    <row r="514" spans="2:4" x14ac:dyDescent="0.25">
      <c r="B514" s="642" t="s">
        <v>916</v>
      </c>
      <c r="C514" s="135">
        <v>410025</v>
      </c>
      <c r="D514" s="135">
        <v>0</v>
      </c>
    </row>
    <row r="515" spans="2:4" x14ac:dyDescent="0.25">
      <c r="B515" s="642" t="s">
        <v>291</v>
      </c>
      <c r="C515" s="135">
        <v>2592000</v>
      </c>
      <c r="D515" s="135">
        <v>1690200</v>
      </c>
    </row>
    <row r="516" spans="2:4" x14ac:dyDescent="0.25">
      <c r="B516" s="642" t="s">
        <v>917</v>
      </c>
      <c r="C516" s="135">
        <v>2744291</v>
      </c>
      <c r="D516" s="135">
        <v>0</v>
      </c>
    </row>
    <row r="517" spans="2:4" hidden="1" x14ac:dyDescent="0.25">
      <c r="B517" s="642" t="s">
        <v>918</v>
      </c>
      <c r="C517" s="135">
        <v>0</v>
      </c>
      <c r="D517" s="135">
        <v>6412500</v>
      </c>
    </row>
    <row r="518" spans="2:4" x14ac:dyDescent="0.25">
      <c r="B518" s="642" t="s">
        <v>292</v>
      </c>
      <c r="C518" s="135">
        <v>0</v>
      </c>
      <c r="D518" s="135">
        <v>200000</v>
      </c>
    </row>
    <row r="519" spans="2:4" hidden="1" x14ac:dyDescent="0.25">
      <c r="B519" s="642" t="s">
        <v>919</v>
      </c>
      <c r="C519" s="135"/>
      <c r="D519" s="135">
        <v>0</v>
      </c>
    </row>
    <row r="520" spans="2:4" hidden="1" x14ac:dyDescent="0.25">
      <c r="B520" s="642" t="s">
        <v>293</v>
      </c>
      <c r="C520" s="135"/>
      <c r="D520" s="135">
        <v>0</v>
      </c>
    </row>
    <row r="521" spans="2:4" hidden="1" x14ac:dyDescent="0.25">
      <c r="B521" s="642" t="s">
        <v>294</v>
      </c>
      <c r="C521" s="135"/>
      <c r="D521" s="135">
        <v>0</v>
      </c>
    </row>
    <row r="522" spans="2:4" hidden="1" x14ac:dyDescent="0.25">
      <c r="B522" s="642" t="s">
        <v>920</v>
      </c>
      <c r="C522" s="135"/>
      <c r="D522" s="135">
        <v>0</v>
      </c>
    </row>
    <row r="523" spans="2:4" hidden="1" x14ac:dyDescent="0.25">
      <c r="B523" s="642" t="s">
        <v>295</v>
      </c>
      <c r="C523" s="135"/>
      <c r="D523" s="135">
        <v>0</v>
      </c>
    </row>
    <row r="524" spans="2:4" hidden="1" x14ac:dyDescent="0.25">
      <c r="B524" s="642" t="s">
        <v>921</v>
      </c>
      <c r="C524" s="135">
        <v>19392000</v>
      </c>
      <c r="D524" s="135">
        <v>0</v>
      </c>
    </row>
    <row r="525" spans="2:4" hidden="1" x14ac:dyDescent="0.25">
      <c r="B525" s="642" t="s">
        <v>296</v>
      </c>
      <c r="C525" s="135">
        <v>9417670</v>
      </c>
      <c r="D525" s="135">
        <v>9417670</v>
      </c>
    </row>
    <row r="526" spans="2:4" x14ac:dyDescent="0.25">
      <c r="B526" s="642" t="s">
        <v>922</v>
      </c>
      <c r="C526" s="135">
        <v>0</v>
      </c>
      <c r="D526" s="135">
        <v>1760000</v>
      </c>
    </row>
    <row r="527" spans="2:4" x14ac:dyDescent="0.25">
      <c r="B527" s="642" t="s">
        <v>297</v>
      </c>
      <c r="C527" s="135">
        <v>0</v>
      </c>
      <c r="D527" s="135">
        <v>4467538</v>
      </c>
    </row>
    <row r="528" spans="2:4" hidden="1" x14ac:dyDescent="0.25">
      <c r="B528" s="642" t="s">
        <v>923</v>
      </c>
      <c r="C528" s="135"/>
      <c r="D528" s="135">
        <v>0</v>
      </c>
    </row>
    <row r="529" spans="2:4" hidden="1" x14ac:dyDescent="0.25">
      <c r="B529" s="642" t="s">
        <v>924</v>
      </c>
      <c r="C529" s="135">
        <v>1150462</v>
      </c>
      <c r="D529" s="135">
        <v>0</v>
      </c>
    </row>
    <row r="530" spans="2:4" hidden="1" x14ac:dyDescent="0.25">
      <c r="B530" s="642" t="s">
        <v>298</v>
      </c>
      <c r="C530" s="135">
        <v>0</v>
      </c>
      <c r="D530" s="135">
        <v>80000</v>
      </c>
    </row>
    <row r="531" spans="2:4" hidden="1" x14ac:dyDescent="0.25">
      <c r="B531" s="642" t="s">
        <v>925</v>
      </c>
      <c r="C531" s="135"/>
      <c r="D531" s="135">
        <v>0</v>
      </c>
    </row>
    <row r="532" spans="2:4" hidden="1" x14ac:dyDescent="0.25">
      <c r="B532" s="642" t="s">
        <v>299</v>
      </c>
      <c r="C532" s="135">
        <v>676824800</v>
      </c>
      <c r="D532" s="135">
        <v>3871197400</v>
      </c>
    </row>
    <row r="533" spans="2:4" hidden="1" x14ac:dyDescent="0.25">
      <c r="B533" s="642" t="s">
        <v>300</v>
      </c>
      <c r="C533" s="135">
        <v>4266240</v>
      </c>
      <c r="D533" s="135">
        <v>3934260</v>
      </c>
    </row>
    <row r="534" spans="2:4" hidden="1" x14ac:dyDescent="0.25">
      <c r="B534" s="642" t="s">
        <v>926</v>
      </c>
      <c r="C534" s="135">
        <v>1514000</v>
      </c>
      <c r="D534" s="135">
        <v>0</v>
      </c>
    </row>
    <row r="535" spans="2:4" x14ac:dyDescent="0.25">
      <c r="B535" s="642" t="s">
        <v>301</v>
      </c>
      <c r="C535" s="135">
        <v>0</v>
      </c>
      <c r="D535" s="135">
        <v>919045</v>
      </c>
    </row>
    <row r="536" spans="2:4" hidden="1" x14ac:dyDescent="0.25">
      <c r="B536" s="642" t="s">
        <v>927</v>
      </c>
      <c r="C536" s="135">
        <v>0</v>
      </c>
      <c r="D536" s="135">
        <v>600000</v>
      </c>
    </row>
    <row r="537" spans="2:4" hidden="1" x14ac:dyDescent="0.25">
      <c r="B537" s="642" t="s">
        <v>928</v>
      </c>
      <c r="C537" s="135">
        <v>0</v>
      </c>
      <c r="D537" s="135">
        <v>6600000</v>
      </c>
    </row>
    <row r="538" spans="2:4" hidden="1" x14ac:dyDescent="0.25">
      <c r="B538" s="642" t="s">
        <v>302</v>
      </c>
      <c r="C538" s="135"/>
      <c r="D538" s="135">
        <v>0</v>
      </c>
    </row>
    <row r="539" spans="2:4" hidden="1" x14ac:dyDescent="0.25">
      <c r="B539" s="642" t="s">
        <v>303</v>
      </c>
      <c r="C539" s="135">
        <v>901200</v>
      </c>
      <c r="D539" s="135">
        <v>682300</v>
      </c>
    </row>
    <row r="540" spans="2:4" hidden="1" x14ac:dyDescent="0.25">
      <c r="B540" s="642" t="s">
        <v>741</v>
      </c>
      <c r="C540" s="135">
        <v>15596432</v>
      </c>
      <c r="D540" s="135">
        <v>15596432</v>
      </c>
    </row>
    <row r="541" spans="2:4" hidden="1" x14ac:dyDescent="0.25">
      <c r="B541" s="642" t="s">
        <v>304</v>
      </c>
      <c r="C541" s="135">
        <v>0</v>
      </c>
      <c r="D541" s="135">
        <v>382668</v>
      </c>
    </row>
    <row r="542" spans="2:4" hidden="1" x14ac:dyDescent="0.25">
      <c r="B542" s="642" t="s">
        <v>929</v>
      </c>
      <c r="C542" s="135">
        <v>0</v>
      </c>
      <c r="D542" s="135">
        <v>10000000</v>
      </c>
    </row>
    <row r="543" spans="2:4" hidden="1" x14ac:dyDescent="0.25">
      <c r="B543" s="642" t="s">
        <v>305</v>
      </c>
      <c r="C543" s="135">
        <v>0</v>
      </c>
      <c r="D543" s="135">
        <v>760000</v>
      </c>
    </row>
    <row r="544" spans="2:4" x14ac:dyDescent="0.25">
      <c r="B544" s="642" t="s">
        <v>306</v>
      </c>
      <c r="C544" s="135">
        <v>0</v>
      </c>
      <c r="D544" s="135">
        <v>845000</v>
      </c>
    </row>
    <row r="545" spans="2:4" x14ac:dyDescent="0.25">
      <c r="B545" s="642" t="s">
        <v>930</v>
      </c>
      <c r="C545" s="135">
        <v>641040</v>
      </c>
      <c r="D545" s="135">
        <v>5067880</v>
      </c>
    </row>
    <row r="546" spans="2:4" hidden="1" x14ac:dyDescent="0.25">
      <c r="B546" s="642" t="s">
        <v>307</v>
      </c>
      <c r="C546" s="135"/>
      <c r="D546" s="135">
        <v>0</v>
      </c>
    </row>
    <row r="547" spans="2:4" hidden="1" x14ac:dyDescent="0.25">
      <c r="B547" s="642" t="s">
        <v>931</v>
      </c>
      <c r="C547" s="135">
        <v>0</v>
      </c>
      <c r="D547" s="135">
        <v>7221318</v>
      </c>
    </row>
    <row r="548" spans="2:4" x14ac:dyDescent="0.25">
      <c r="B548" s="642" t="s">
        <v>308</v>
      </c>
      <c r="C548" s="135">
        <v>0</v>
      </c>
      <c r="D548" s="135">
        <v>1023000</v>
      </c>
    </row>
    <row r="549" spans="2:4" hidden="1" x14ac:dyDescent="0.25">
      <c r="B549" s="642" t="s">
        <v>309</v>
      </c>
      <c r="C549" s="135"/>
      <c r="D549" s="135">
        <v>0</v>
      </c>
    </row>
    <row r="550" spans="2:4" hidden="1" x14ac:dyDescent="0.25">
      <c r="B550" s="642" t="s">
        <v>310</v>
      </c>
      <c r="C550" s="135"/>
      <c r="D550" s="135">
        <v>0</v>
      </c>
    </row>
    <row r="551" spans="2:4" hidden="1" x14ac:dyDescent="0.25">
      <c r="B551" s="642" t="s">
        <v>311</v>
      </c>
      <c r="C551" s="135"/>
      <c r="D551" s="135">
        <v>0</v>
      </c>
    </row>
    <row r="552" spans="2:4" x14ac:dyDescent="0.25">
      <c r="B552" s="642" t="s">
        <v>744</v>
      </c>
      <c r="C552" s="135">
        <v>0</v>
      </c>
      <c r="D552" s="135">
        <v>870000</v>
      </c>
    </row>
    <row r="553" spans="2:4" hidden="1" x14ac:dyDescent="0.25">
      <c r="B553" s="642" t="s">
        <v>312</v>
      </c>
      <c r="C553" s="135"/>
      <c r="D553" s="135">
        <v>0</v>
      </c>
    </row>
    <row r="554" spans="2:4" hidden="1" x14ac:dyDescent="0.25">
      <c r="B554" s="642" t="s">
        <v>313</v>
      </c>
      <c r="C554" s="135">
        <v>1467867</v>
      </c>
      <c r="D554" s="135">
        <v>1496656</v>
      </c>
    </row>
    <row r="555" spans="2:4" x14ac:dyDescent="0.25">
      <c r="B555" s="642" t="s">
        <v>314</v>
      </c>
      <c r="C555" s="135">
        <v>0</v>
      </c>
      <c r="D555" s="135">
        <v>2060000</v>
      </c>
    </row>
    <row r="556" spans="2:4" x14ac:dyDescent="0.25">
      <c r="B556" s="642" t="s">
        <v>932</v>
      </c>
      <c r="C556" s="135">
        <v>667000</v>
      </c>
      <c r="D556" s="135">
        <v>0</v>
      </c>
    </row>
    <row r="557" spans="2:4" hidden="1" x14ac:dyDescent="0.25">
      <c r="B557" s="642" t="s">
        <v>933</v>
      </c>
      <c r="C557" s="135">
        <v>557700</v>
      </c>
      <c r="D557" s="135">
        <v>514800</v>
      </c>
    </row>
    <row r="558" spans="2:4" hidden="1" x14ac:dyDescent="0.25">
      <c r="B558" s="642" t="s">
        <v>934</v>
      </c>
      <c r="C558" s="135">
        <v>244800</v>
      </c>
      <c r="D558" s="135">
        <v>0</v>
      </c>
    </row>
    <row r="559" spans="2:4" x14ac:dyDescent="0.25">
      <c r="B559" s="642" t="s">
        <v>745</v>
      </c>
      <c r="C559" s="135">
        <v>1685000</v>
      </c>
      <c r="D559" s="135">
        <v>1685000</v>
      </c>
    </row>
    <row r="560" spans="2:4" x14ac:dyDescent="0.25">
      <c r="B560" s="642" t="s">
        <v>935</v>
      </c>
      <c r="C560" s="135">
        <v>0</v>
      </c>
      <c r="D560" s="135">
        <v>11900000</v>
      </c>
    </row>
    <row r="561" spans="2:4" x14ac:dyDescent="0.25">
      <c r="B561" s="642" t="s">
        <v>747</v>
      </c>
      <c r="C561" s="135">
        <v>0</v>
      </c>
      <c r="D561" s="135">
        <v>2825244</v>
      </c>
    </row>
    <row r="562" spans="2:4" x14ac:dyDescent="0.25">
      <c r="B562" s="642" t="s">
        <v>748</v>
      </c>
      <c r="C562" s="135">
        <v>0</v>
      </c>
      <c r="D562" s="135">
        <v>4817600</v>
      </c>
    </row>
    <row r="563" spans="2:4" x14ac:dyDescent="0.25">
      <c r="B563" s="642" t="s">
        <v>315</v>
      </c>
      <c r="C563" s="135">
        <v>0</v>
      </c>
      <c r="D563" s="135">
        <v>1000000</v>
      </c>
    </row>
    <row r="564" spans="2:4" x14ac:dyDescent="0.25">
      <c r="B564" s="642" t="s">
        <v>316</v>
      </c>
      <c r="C564" s="135">
        <v>0</v>
      </c>
      <c r="D564" s="135">
        <v>1200000</v>
      </c>
    </row>
    <row r="565" spans="2:4" x14ac:dyDescent="0.25">
      <c r="B565" s="642" t="s">
        <v>749</v>
      </c>
      <c r="C565" s="135">
        <v>4640000</v>
      </c>
      <c r="D565" s="135">
        <v>0</v>
      </c>
    </row>
    <row r="566" spans="2:4" hidden="1" x14ac:dyDescent="0.25">
      <c r="B566" s="642" t="s">
        <v>317</v>
      </c>
      <c r="C566" s="135"/>
      <c r="D566" s="135">
        <v>0</v>
      </c>
    </row>
    <row r="567" spans="2:4" hidden="1" x14ac:dyDescent="0.25">
      <c r="B567" s="642" t="s">
        <v>936</v>
      </c>
      <c r="C567" s="135"/>
      <c r="D567" s="135">
        <v>0</v>
      </c>
    </row>
    <row r="568" spans="2:4" hidden="1" x14ac:dyDescent="0.25">
      <c r="B568" s="642" t="s">
        <v>318</v>
      </c>
      <c r="C568" s="135">
        <v>0</v>
      </c>
      <c r="D568" s="135">
        <v>6870000</v>
      </c>
    </row>
    <row r="569" spans="2:4" hidden="1" x14ac:dyDescent="0.25">
      <c r="B569" s="642" t="s">
        <v>937</v>
      </c>
      <c r="C569" s="135"/>
      <c r="D569" s="135">
        <v>0</v>
      </c>
    </row>
    <row r="570" spans="2:4" hidden="1" x14ac:dyDescent="0.25">
      <c r="B570" s="642" t="s">
        <v>938</v>
      </c>
      <c r="C570" s="135"/>
      <c r="D570" s="135">
        <v>0</v>
      </c>
    </row>
    <row r="571" spans="2:4" x14ac:dyDescent="0.25">
      <c r="B571" s="642" t="s">
        <v>939</v>
      </c>
      <c r="C571" s="135">
        <v>0</v>
      </c>
      <c r="D571" s="135">
        <v>880000</v>
      </c>
    </row>
    <row r="572" spans="2:4" hidden="1" x14ac:dyDescent="0.25">
      <c r="B572" s="642" t="s">
        <v>940</v>
      </c>
      <c r="C572" s="135"/>
      <c r="D572" s="135">
        <v>0</v>
      </c>
    </row>
    <row r="573" spans="2:4" hidden="1" x14ac:dyDescent="0.25">
      <c r="B573" s="642" t="s">
        <v>319</v>
      </c>
      <c r="C573" s="135">
        <v>3000000</v>
      </c>
      <c r="D573" s="135">
        <v>2800000</v>
      </c>
    </row>
    <row r="574" spans="2:4" x14ac:dyDescent="0.25">
      <c r="B574" s="642" t="s">
        <v>320</v>
      </c>
      <c r="C574" s="135">
        <v>0</v>
      </c>
      <c r="D574" s="135">
        <v>3260000</v>
      </c>
    </row>
    <row r="575" spans="2:4" x14ac:dyDescent="0.25">
      <c r="B575" s="642" t="s">
        <v>941</v>
      </c>
      <c r="C575" s="135">
        <v>0</v>
      </c>
      <c r="D575" s="135">
        <v>880000</v>
      </c>
    </row>
    <row r="576" spans="2:4" hidden="1" x14ac:dyDescent="0.25">
      <c r="B576" s="642" t="s">
        <v>321</v>
      </c>
      <c r="C576" s="135">
        <v>4560000</v>
      </c>
      <c r="D576" s="135">
        <v>16095000</v>
      </c>
    </row>
    <row r="577" spans="2:4" hidden="1" x14ac:dyDescent="0.25">
      <c r="B577" s="642" t="s">
        <v>751</v>
      </c>
      <c r="C577" s="135">
        <v>1400000</v>
      </c>
      <c r="D577" s="135">
        <v>1400000</v>
      </c>
    </row>
    <row r="578" spans="2:4" hidden="1" x14ac:dyDescent="0.25">
      <c r="B578" s="642" t="s">
        <v>322</v>
      </c>
      <c r="C578" s="135">
        <v>401000</v>
      </c>
      <c r="D578" s="135">
        <v>401000</v>
      </c>
    </row>
    <row r="579" spans="2:4" hidden="1" x14ac:dyDescent="0.25">
      <c r="B579" s="642" t="s">
        <v>942</v>
      </c>
      <c r="C579" s="135"/>
      <c r="D579" s="135">
        <v>0</v>
      </c>
    </row>
    <row r="580" spans="2:4" hidden="1" x14ac:dyDescent="0.25">
      <c r="B580" s="642" t="s">
        <v>943</v>
      </c>
      <c r="C580" s="135"/>
      <c r="D580" s="135">
        <v>0</v>
      </c>
    </row>
    <row r="581" spans="2:4" hidden="1" x14ac:dyDescent="0.25">
      <c r="B581" s="642" t="s">
        <v>598</v>
      </c>
      <c r="C581" s="135"/>
      <c r="D581" s="135">
        <v>0</v>
      </c>
    </row>
    <row r="582" spans="2:4" hidden="1" x14ac:dyDescent="0.25">
      <c r="B582" s="642" t="s">
        <v>944</v>
      </c>
      <c r="C582" s="135"/>
      <c r="D582" s="135">
        <v>0</v>
      </c>
    </row>
    <row r="583" spans="2:4" x14ac:dyDescent="0.25">
      <c r="B583" s="642" t="s">
        <v>755</v>
      </c>
      <c r="C583" s="135">
        <v>3225000</v>
      </c>
      <c r="D583" s="135">
        <v>3225000</v>
      </c>
    </row>
    <row r="584" spans="2:4" hidden="1" x14ac:dyDescent="0.25">
      <c r="B584" s="642" t="s">
        <v>324</v>
      </c>
      <c r="C584" s="135">
        <v>1372764</v>
      </c>
      <c r="D584" s="135">
        <v>9954569</v>
      </c>
    </row>
    <row r="585" spans="2:4" x14ac:dyDescent="0.25">
      <c r="B585" s="642" t="s">
        <v>325</v>
      </c>
      <c r="C585" s="135">
        <v>3900000</v>
      </c>
      <c r="D585" s="135">
        <v>3900000</v>
      </c>
    </row>
    <row r="586" spans="2:4" hidden="1" x14ac:dyDescent="0.25">
      <c r="B586" s="642" t="s">
        <v>762</v>
      </c>
      <c r="C586" s="135">
        <v>15783620</v>
      </c>
      <c r="D586" s="135">
        <v>28429600</v>
      </c>
    </row>
    <row r="587" spans="2:4" x14ac:dyDescent="0.25">
      <c r="B587" s="642" t="s">
        <v>326</v>
      </c>
      <c r="C587" s="135">
        <v>0</v>
      </c>
      <c r="D587" s="135">
        <v>36195192</v>
      </c>
    </row>
    <row r="588" spans="2:4" hidden="1" x14ac:dyDescent="0.25">
      <c r="B588" s="642" t="s">
        <v>327</v>
      </c>
      <c r="C588" s="135">
        <v>0</v>
      </c>
      <c r="D588" s="135">
        <v>10500000</v>
      </c>
    </row>
    <row r="589" spans="2:4" hidden="1" x14ac:dyDescent="0.25">
      <c r="B589" s="642" t="s">
        <v>599</v>
      </c>
      <c r="C589" s="135">
        <v>0</v>
      </c>
      <c r="D589" s="135">
        <v>13999409</v>
      </c>
    </row>
    <row r="590" spans="2:4" hidden="1" x14ac:dyDescent="0.25">
      <c r="B590" s="642" t="s">
        <v>328</v>
      </c>
      <c r="C590" s="135">
        <v>19800000</v>
      </c>
      <c r="D590" s="135">
        <v>20400000</v>
      </c>
    </row>
    <row r="591" spans="2:4" hidden="1" x14ac:dyDescent="0.25">
      <c r="B591" s="642" t="s">
        <v>329</v>
      </c>
      <c r="C591" s="135">
        <v>25985280</v>
      </c>
      <c r="D591" s="135">
        <v>0</v>
      </c>
    </row>
    <row r="592" spans="2:4" x14ac:dyDescent="0.25">
      <c r="B592" s="642" t="s">
        <v>945</v>
      </c>
      <c r="C592" s="135">
        <v>0</v>
      </c>
      <c r="D592" s="135">
        <v>1650000</v>
      </c>
    </row>
    <row r="593" spans="2:4" x14ac:dyDescent="0.25">
      <c r="B593" s="642" t="s">
        <v>330</v>
      </c>
      <c r="C593" s="135">
        <v>0</v>
      </c>
      <c r="D593" s="135">
        <v>246000</v>
      </c>
    </row>
    <row r="594" spans="2:4" x14ac:dyDescent="0.25">
      <c r="B594" s="642" t="s">
        <v>331</v>
      </c>
      <c r="C594" s="135">
        <v>1939200</v>
      </c>
      <c r="D594" s="135">
        <v>17674365</v>
      </c>
    </row>
    <row r="595" spans="2:4" x14ac:dyDescent="0.25">
      <c r="B595" s="642" t="s">
        <v>946</v>
      </c>
      <c r="C595" s="135">
        <v>0</v>
      </c>
      <c r="D595" s="135">
        <v>4840000</v>
      </c>
    </row>
    <row r="596" spans="2:4" hidden="1" x14ac:dyDescent="0.25">
      <c r="B596" s="642" t="s">
        <v>332</v>
      </c>
      <c r="C596" s="135">
        <v>0</v>
      </c>
      <c r="D596" s="135">
        <v>1</v>
      </c>
    </row>
    <row r="597" spans="2:4" hidden="1" x14ac:dyDescent="0.25">
      <c r="B597" s="642" t="s">
        <v>947</v>
      </c>
      <c r="C597" s="135">
        <v>0</v>
      </c>
      <c r="D597" s="135">
        <v>15450000</v>
      </c>
    </row>
    <row r="598" spans="2:4" hidden="1" x14ac:dyDescent="0.25">
      <c r="B598" s="642" t="s">
        <v>333</v>
      </c>
      <c r="C598" s="135">
        <v>0</v>
      </c>
      <c r="D598" s="135">
        <v>3300000</v>
      </c>
    </row>
    <row r="599" spans="2:4" hidden="1" x14ac:dyDescent="0.25">
      <c r="B599" s="642" t="s">
        <v>948</v>
      </c>
      <c r="C599" s="135"/>
      <c r="D599" s="135">
        <v>0</v>
      </c>
    </row>
    <row r="600" spans="2:4" hidden="1" x14ac:dyDescent="0.25">
      <c r="B600" s="642" t="s">
        <v>334</v>
      </c>
      <c r="C600" s="135">
        <v>2875000</v>
      </c>
      <c r="D600" s="135">
        <v>2875000</v>
      </c>
    </row>
    <row r="601" spans="2:4" hidden="1" x14ac:dyDescent="0.25">
      <c r="B601" s="642" t="s">
        <v>335</v>
      </c>
      <c r="C601" s="135">
        <v>2720000</v>
      </c>
      <c r="D601" s="135">
        <v>0</v>
      </c>
    </row>
    <row r="602" spans="2:4" x14ac:dyDescent="0.25">
      <c r="B602" s="642" t="s">
        <v>336</v>
      </c>
      <c r="C602" s="135">
        <v>157500000</v>
      </c>
      <c r="D602" s="135">
        <v>0</v>
      </c>
    </row>
    <row r="603" spans="2:4" hidden="1" x14ac:dyDescent="0.25">
      <c r="B603" s="642" t="s">
        <v>337</v>
      </c>
      <c r="C603" s="135">
        <v>14000000</v>
      </c>
      <c r="D603" s="135">
        <v>38438400</v>
      </c>
    </row>
    <row r="604" spans="2:4" hidden="1" x14ac:dyDescent="0.25">
      <c r="B604" s="642" t="s">
        <v>338</v>
      </c>
      <c r="C604" s="135"/>
      <c r="D604" s="135">
        <v>0</v>
      </c>
    </row>
    <row r="605" spans="2:4" x14ac:dyDescent="0.25">
      <c r="B605" s="642" t="s">
        <v>339</v>
      </c>
      <c r="C605" s="135">
        <v>3128576</v>
      </c>
      <c r="D605" s="135">
        <v>2885124</v>
      </c>
    </row>
    <row r="606" spans="2:4" x14ac:dyDescent="0.25">
      <c r="B606" s="642" t="s">
        <v>340</v>
      </c>
      <c r="C606" s="135">
        <v>1</v>
      </c>
      <c r="D606" s="135">
        <v>1</v>
      </c>
    </row>
    <row r="607" spans="2:4" hidden="1" x14ac:dyDescent="0.25">
      <c r="B607" s="642" t="s">
        <v>341</v>
      </c>
      <c r="C607" s="135">
        <v>555560</v>
      </c>
      <c r="D607" s="135">
        <v>555560</v>
      </c>
    </row>
    <row r="608" spans="2:4" hidden="1" x14ac:dyDescent="0.25">
      <c r="B608" s="642" t="s">
        <v>949</v>
      </c>
      <c r="C608" s="135">
        <v>0</v>
      </c>
      <c r="D608" s="135">
        <v>5800000</v>
      </c>
    </row>
    <row r="609" spans="2:4" x14ac:dyDescent="0.25">
      <c r="B609" s="642" t="s">
        <v>342</v>
      </c>
      <c r="C609" s="135">
        <v>0</v>
      </c>
      <c r="D609" s="135">
        <v>6650000</v>
      </c>
    </row>
    <row r="610" spans="2:4" x14ac:dyDescent="0.25">
      <c r="B610" s="642" t="s">
        <v>343</v>
      </c>
      <c r="C610" s="135">
        <v>0</v>
      </c>
      <c r="D610" s="135">
        <v>174519</v>
      </c>
    </row>
    <row r="611" spans="2:4" x14ac:dyDescent="0.25">
      <c r="B611" s="642" t="s">
        <v>344</v>
      </c>
      <c r="C611" s="135">
        <v>0</v>
      </c>
      <c r="D611" s="135">
        <v>43560000</v>
      </c>
    </row>
    <row r="612" spans="2:4" hidden="1" x14ac:dyDescent="0.25">
      <c r="B612" s="642" t="s">
        <v>950</v>
      </c>
      <c r="C612" s="135">
        <v>150000</v>
      </c>
      <c r="D612" s="135">
        <v>0</v>
      </c>
    </row>
    <row r="613" spans="2:4" x14ac:dyDescent="0.25">
      <c r="B613" s="642" t="s">
        <v>345</v>
      </c>
      <c r="C613" s="135">
        <v>85580250</v>
      </c>
      <c r="D613" s="135">
        <v>89430209</v>
      </c>
    </row>
    <row r="614" spans="2:4" x14ac:dyDescent="0.25">
      <c r="B614" s="642" t="s">
        <v>346</v>
      </c>
      <c r="C614" s="135">
        <v>0</v>
      </c>
      <c r="D614" s="135">
        <v>649000</v>
      </c>
    </row>
    <row r="615" spans="2:4" x14ac:dyDescent="0.25">
      <c r="B615" s="642" t="s">
        <v>347</v>
      </c>
      <c r="C615" s="135">
        <v>1688600</v>
      </c>
      <c r="D615" s="135">
        <v>1453000</v>
      </c>
    </row>
    <row r="616" spans="2:4" hidden="1" x14ac:dyDescent="0.25">
      <c r="B616" s="642" t="s">
        <v>951</v>
      </c>
      <c r="C616" s="135"/>
      <c r="D616" s="135">
        <v>0</v>
      </c>
    </row>
    <row r="617" spans="2:4" x14ac:dyDescent="0.25">
      <c r="B617" s="642" t="s">
        <v>952</v>
      </c>
      <c r="C617" s="135">
        <v>0</v>
      </c>
      <c r="D617" s="135">
        <v>985000</v>
      </c>
    </row>
    <row r="618" spans="2:4" hidden="1" x14ac:dyDescent="0.25">
      <c r="B618" s="642" t="s">
        <v>348</v>
      </c>
      <c r="C618" s="135">
        <v>330000</v>
      </c>
      <c r="D618" s="135">
        <v>184000</v>
      </c>
    </row>
    <row r="619" spans="2:4" hidden="1" x14ac:dyDescent="0.25">
      <c r="B619" s="642" t="s">
        <v>953</v>
      </c>
      <c r="C619" s="135">
        <v>5335000</v>
      </c>
      <c r="D619" s="135">
        <v>0</v>
      </c>
    </row>
    <row r="620" spans="2:4" hidden="1" x14ac:dyDescent="0.25">
      <c r="B620" s="642" t="s">
        <v>349</v>
      </c>
      <c r="C620" s="135">
        <v>0</v>
      </c>
      <c r="D620" s="135">
        <v>59610</v>
      </c>
    </row>
    <row r="621" spans="2:4" hidden="1" x14ac:dyDescent="0.25">
      <c r="B621" s="642" t="s">
        <v>350</v>
      </c>
      <c r="C621" s="135">
        <v>36762500</v>
      </c>
      <c r="D621" s="135">
        <v>22636200</v>
      </c>
    </row>
    <row r="622" spans="2:4" x14ac:dyDescent="0.25">
      <c r="B622" s="642" t="s">
        <v>954</v>
      </c>
      <c r="C622" s="135">
        <v>0</v>
      </c>
      <c r="D622" s="135">
        <v>1155000</v>
      </c>
    </row>
    <row r="623" spans="2:4" hidden="1" x14ac:dyDescent="0.25">
      <c r="B623" s="642" t="s">
        <v>955</v>
      </c>
      <c r="C623" s="135"/>
      <c r="D623" s="135">
        <v>0</v>
      </c>
    </row>
    <row r="624" spans="2:4" x14ac:dyDescent="0.25">
      <c r="B624" s="642" t="s">
        <v>956</v>
      </c>
      <c r="C624" s="135">
        <v>0</v>
      </c>
      <c r="D624" s="135">
        <v>150000</v>
      </c>
    </row>
    <row r="625" spans="2:4" x14ac:dyDescent="0.25">
      <c r="B625" s="642" t="s">
        <v>957</v>
      </c>
      <c r="C625" s="135">
        <v>0</v>
      </c>
      <c r="D625" s="135">
        <v>12328000</v>
      </c>
    </row>
    <row r="626" spans="2:4" hidden="1" x14ac:dyDescent="0.25">
      <c r="B626" s="642" t="s">
        <v>352</v>
      </c>
      <c r="C626" s="135">
        <v>0</v>
      </c>
      <c r="D626" s="135">
        <v>308000</v>
      </c>
    </row>
    <row r="627" spans="2:4" hidden="1" x14ac:dyDescent="0.25">
      <c r="B627" s="642" t="s">
        <v>351</v>
      </c>
      <c r="C627" s="135">
        <v>4807600</v>
      </c>
      <c r="D627" s="135">
        <v>0</v>
      </c>
    </row>
    <row r="628" spans="2:4" x14ac:dyDescent="0.25">
      <c r="B628" s="642" t="s">
        <v>353</v>
      </c>
      <c r="C628" s="135">
        <v>6049419</v>
      </c>
      <c r="D628" s="135">
        <v>9643872</v>
      </c>
    </row>
    <row r="629" spans="2:4" hidden="1" x14ac:dyDescent="0.25">
      <c r="B629" s="642" t="s">
        <v>600</v>
      </c>
      <c r="C629" s="135">
        <v>0</v>
      </c>
      <c r="D629" s="135">
        <v>1716768</v>
      </c>
    </row>
    <row r="630" spans="2:4" x14ac:dyDescent="0.25">
      <c r="B630" s="642" t="s">
        <v>354</v>
      </c>
      <c r="C630" s="135">
        <v>0</v>
      </c>
      <c r="D630" s="135">
        <v>3316500</v>
      </c>
    </row>
    <row r="631" spans="2:4" hidden="1" x14ac:dyDescent="0.25">
      <c r="B631" s="642" t="s">
        <v>958</v>
      </c>
      <c r="C631" s="135">
        <v>0</v>
      </c>
      <c r="D631" s="135">
        <v>1760000</v>
      </c>
    </row>
    <row r="632" spans="2:4" hidden="1" x14ac:dyDescent="0.25">
      <c r="B632" s="642" t="s">
        <v>355</v>
      </c>
      <c r="C632" s="135">
        <v>1400000</v>
      </c>
      <c r="D632" s="135">
        <v>1470000</v>
      </c>
    </row>
    <row r="633" spans="2:4" x14ac:dyDescent="0.25">
      <c r="B633" s="642" t="s">
        <v>356</v>
      </c>
      <c r="C633" s="135">
        <v>97582912</v>
      </c>
      <c r="D633" s="135">
        <v>94284800</v>
      </c>
    </row>
    <row r="634" spans="2:4" x14ac:dyDescent="0.25">
      <c r="B634" s="642" t="s">
        <v>959</v>
      </c>
      <c r="C634" s="135">
        <v>0</v>
      </c>
      <c r="D634" s="135">
        <v>2000000</v>
      </c>
    </row>
    <row r="635" spans="2:4" x14ac:dyDescent="0.25">
      <c r="B635" s="642" t="s">
        <v>960</v>
      </c>
      <c r="C635" s="135">
        <v>0</v>
      </c>
      <c r="D635" s="135">
        <v>1887709</v>
      </c>
    </row>
    <row r="636" spans="2:4" x14ac:dyDescent="0.25">
      <c r="B636" s="642" t="s">
        <v>775</v>
      </c>
      <c r="C636" s="135">
        <v>125000</v>
      </c>
      <c r="D636" s="135">
        <v>125000</v>
      </c>
    </row>
    <row r="637" spans="2:4" hidden="1" x14ac:dyDescent="0.25">
      <c r="B637" s="642" t="s">
        <v>961</v>
      </c>
      <c r="C637" s="135">
        <v>3347100</v>
      </c>
      <c r="D637" s="135">
        <v>0</v>
      </c>
    </row>
    <row r="638" spans="2:4" x14ac:dyDescent="0.25">
      <c r="B638" s="642" t="s">
        <v>962</v>
      </c>
      <c r="C638" s="135">
        <v>0</v>
      </c>
      <c r="D638" s="135">
        <v>2500000</v>
      </c>
    </row>
    <row r="639" spans="2:4" x14ac:dyDescent="0.25">
      <c r="B639" s="642" t="s">
        <v>963</v>
      </c>
      <c r="C639" s="135">
        <v>0</v>
      </c>
      <c r="D639" s="135">
        <v>660000</v>
      </c>
    </row>
    <row r="640" spans="2:4" hidden="1" x14ac:dyDescent="0.25">
      <c r="B640" s="642" t="s">
        <v>357</v>
      </c>
      <c r="C640" s="135">
        <v>27919140</v>
      </c>
      <c r="D640" s="135">
        <v>0</v>
      </c>
    </row>
    <row r="641" spans="2:4" x14ac:dyDescent="0.25">
      <c r="B641" s="642" t="s">
        <v>964</v>
      </c>
      <c r="C641" s="135">
        <v>20800000</v>
      </c>
      <c r="D641" s="135">
        <v>15600000</v>
      </c>
    </row>
    <row r="642" spans="2:4" x14ac:dyDescent="0.25">
      <c r="B642" s="642" t="s">
        <v>965</v>
      </c>
      <c r="C642" s="135">
        <v>20</v>
      </c>
      <c r="D642" s="135">
        <v>48818185</v>
      </c>
    </row>
    <row r="643" spans="2:4" x14ac:dyDescent="0.25">
      <c r="B643" s="642" t="s">
        <v>358</v>
      </c>
      <c r="C643" s="135">
        <v>1224249</v>
      </c>
      <c r="D643" s="135">
        <v>374451</v>
      </c>
    </row>
    <row r="644" spans="2:4" x14ac:dyDescent="0.25">
      <c r="B644" s="642" t="s">
        <v>359</v>
      </c>
      <c r="C644" s="135">
        <v>10585000</v>
      </c>
      <c r="D644" s="135">
        <v>0</v>
      </c>
    </row>
    <row r="645" spans="2:4" hidden="1" x14ac:dyDescent="0.25">
      <c r="B645" s="642" t="s">
        <v>360</v>
      </c>
      <c r="C645" s="135"/>
      <c r="D645" s="135">
        <v>0</v>
      </c>
    </row>
    <row r="646" spans="2:4" hidden="1" x14ac:dyDescent="0.25">
      <c r="B646" s="642" t="s">
        <v>361</v>
      </c>
      <c r="C646" s="135">
        <v>0</v>
      </c>
      <c r="D646" s="135">
        <v>1100000</v>
      </c>
    </row>
    <row r="647" spans="2:4" hidden="1" x14ac:dyDescent="0.25">
      <c r="B647" s="642" t="s">
        <v>966</v>
      </c>
      <c r="C647" s="135"/>
      <c r="D647" s="135">
        <v>0</v>
      </c>
    </row>
    <row r="648" spans="2:4" hidden="1" x14ac:dyDescent="0.25">
      <c r="B648" s="642" t="s">
        <v>362</v>
      </c>
      <c r="C648" s="135">
        <v>9385728</v>
      </c>
      <c r="D648" s="135">
        <v>8655372</v>
      </c>
    </row>
    <row r="649" spans="2:4" hidden="1" x14ac:dyDescent="0.25">
      <c r="B649" s="642" t="s">
        <v>363</v>
      </c>
      <c r="C649" s="135">
        <v>0</v>
      </c>
      <c r="D649" s="135">
        <v>1250000</v>
      </c>
    </row>
    <row r="650" spans="2:4" hidden="1" x14ac:dyDescent="0.25">
      <c r="B650" s="642" t="s">
        <v>364</v>
      </c>
      <c r="C650" s="135">
        <v>0</v>
      </c>
      <c r="D650" s="135">
        <v>1686600</v>
      </c>
    </row>
    <row r="651" spans="2:4" x14ac:dyDescent="0.25">
      <c r="B651" s="642" t="s">
        <v>967</v>
      </c>
      <c r="C651" s="135">
        <v>0</v>
      </c>
      <c r="D651" s="135">
        <v>800000</v>
      </c>
    </row>
    <row r="652" spans="2:4" hidden="1" x14ac:dyDescent="0.25">
      <c r="B652" s="642" t="s">
        <v>968</v>
      </c>
      <c r="C652" s="135">
        <v>0</v>
      </c>
      <c r="D652" s="135">
        <v>1100000</v>
      </c>
    </row>
    <row r="653" spans="2:4" hidden="1" x14ac:dyDescent="0.25">
      <c r="B653" s="642" t="s">
        <v>969</v>
      </c>
      <c r="C653" s="135">
        <v>0</v>
      </c>
      <c r="D653" s="135">
        <v>770000</v>
      </c>
    </row>
    <row r="654" spans="2:4" x14ac:dyDescent="0.25">
      <c r="B654" s="642" t="s">
        <v>365</v>
      </c>
      <c r="C654" s="135">
        <v>0</v>
      </c>
      <c r="D654" s="135">
        <v>4620000</v>
      </c>
    </row>
    <row r="655" spans="2:4" hidden="1" x14ac:dyDescent="0.25">
      <c r="B655" s="642" t="s">
        <v>366</v>
      </c>
      <c r="C655" s="135"/>
      <c r="D655" s="135">
        <v>0</v>
      </c>
    </row>
    <row r="656" spans="2:4" x14ac:dyDescent="0.25">
      <c r="B656" s="642" t="s">
        <v>970</v>
      </c>
      <c r="C656" s="135">
        <v>0</v>
      </c>
      <c r="D656" s="135">
        <v>770000</v>
      </c>
    </row>
    <row r="657" spans="2:4" x14ac:dyDescent="0.25">
      <c r="B657" s="642" t="s">
        <v>782</v>
      </c>
      <c r="C657" s="135">
        <v>0</v>
      </c>
      <c r="D657" s="135">
        <v>1750000</v>
      </c>
    </row>
    <row r="658" spans="2:4" hidden="1" x14ac:dyDescent="0.25">
      <c r="B658" s="642" t="s">
        <v>971</v>
      </c>
      <c r="C658" s="135">
        <v>6160000</v>
      </c>
      <c r="D658" s="135">
        <v>880000</v>
      </c>
    </row>
    <row r="659" spans="2:4" hidden="1" x14ac:dyDescent="0.25">
      <c r="B659" s="642" t="s">
        <v>367</v>
      </c>
      <c r="C659" s="135">
        <v>1426728</v>
      </c>
      <c r="D659" s="135">
        <v>289000</v>
      </c>
    </row>
    <row r="660" spans="2:4" x14ac:dyDescent="0.25">
      <c r="B660" s="642" t="s">
        <v>368</v>
      </c>
      <c r="C660" s="135">
        <v>1</v>
      </c>
      <c r="D660" s="135">
        <v>1</v>
      </c>
    </row>
    <row r="661" spans="2:4" hidden="1" x14ac:dyDescent="0.25">
      <c r="B661" s="642" t="s">
        <v>369</v>
      </c>
      <c r="C661" s="135">
        <v>1650000</v>
      </c>
      <c r="D661" s="135">
        <v>1650000</v>
      </c>
    </row>
    <row r="662" spans="2:4" hidden="1" x14ac:dyDescent="0.25">
      <c r="B662" s="642" t="s">
        <v>972</v>
      </c>
      <c r="C662" s="135"/>
      <c r="D662" s="135">
        <v>0</v>
      </c>
    </row>
    <row r="663" spans="2:4" x14ac:dyDescent="0.25">
      <c r="B663" s="642" t="s">
        <v>371</v>
      </c>
      <c r="C663" s="135">
        <v>130356</v>
      </c>
      <c r="D663" s="135">
        <v>17924727</v>
      </c>
    </row>
    <row r="664" spans="2:4" hidden="1" x14ac:dyDescent="0.25">
      <c r="B664" s="642" t="s">
        <v>372</v>
      </c>
      <c r="C664" s="135">
        <v>0</v>
      </c>
      <c r="D664" s="135">
        <v>1980000</v>
      </c>
    </row>
    <row r="665" spans="2:4" hidden="1" x14ac:dyDescent="0.25">
      <c r="B665" s="642" t="s">
        <v>373</v>
      </c>
      <c r="C665" s="135">
        <v>1099000</v>
      </c>
      <c r="D665" s="135">
        <v>4990000</v>
      </c>
    </row>
    <row r="666" spans="2:4" hidden="1" x14ac:dyDescent="0.25">
      <c r="B666" s="642" t="s">
        <v>374</v>
      </c>
      <c r="C666" s="135">
        <v>0</v>
      </c>
      <c r="D666" s="135">
        <v>10143000</v>
      </c>
    </row>
    <row r="667" spans="2:4" hidden="1" x14ac:dyDescent="0.25">
      <c r="B667" s="642" t="s">
        <v>375</v>
      </c>
      <c r="C667" s="135"/>
      <c r="D667" s="135">
        <v>0</v>
      </c>
    </row>
    <row r="668" spans="2:4" hidden="1" x14ac:dyDescent="0.25">
      <c r="B668" s="642" t="s">
        <v>973</v>
      </c>
      <c r="C668" s="135">
        <v>0</v>
      </c>
      <c r="D668" s="135">
        <v>58700000</v>
      </c>
    </row>
    <row r="669" spans="2:4" hidden="1" x14ac:dyDescent="0.25">
      <c r="B669" s="642" t="s">
        <v>787</v>
      </c>
      <c r="C669" s="135">
        <v>1497500</v>
      </c>
      <c r="D669" s="135">
        <v>3707000</v>
      </c>
    </row>
    <row r="670" spans="2:4" x14ac:dyDescent="0.25">
      <c r="B670" s="642" t="s">
        <v>974</v>
      </c>
      <c r="C670" s="135">
        <v>3450000</v>
      </c>
      <c r="D670" s="135">
        <v>0</v>
      </c>
    </row>
    <row r="671" spans="2:4" x14ac:dyDescent="0.25">
      <c r="B671" s="642" t="s">
        <v>376</v>
      </c>
      <c r="C671" s="135">
        <v>0</v>
      </c>
      <c r="D671" s="135">
        <v>2630500</v>
      </c>
    </row>
    <row r="672" spans="2:4" x14ac:dyDescent="0.25">
      <c r="B672" s="642" t="s">
        <v>377</v>
      </c>
      <c r="C672" s="135">
        <v>0</v>
      </c>
      <c r="D672" s="135">
        <v>11000000</v>
      </c>
    </row>
    <row r="673" spans="2:4" x14ac:dyDescent="0.25">
      <c r="B673" s="642" t="s">
        <v>378</v>
      </c>
      <c r="C673" s="135">
        <v>0</v>
      </c>
      <c r="D673" s="135">
        <v>3900000</v>
      </c>
    </row>
    <row r="674" spans="2:4" x14ac:dyDescent="0.25">
      <c r="B674" s="642" t="s">
        <v>975</v>
      </c>
      <c r="C674" s="135">
        <v>0</v>
      </c>
      <c r="D674" s="135">
        <v>699100</v>
      </c>
    </row>
    <row r="675" spans="2:4" x14ac:dyDescent="0.25">
      <c r="B675" s="642" t="s">
        <v>379</v>
      </c>
      <c r="C675" s="135">
        <v>360000</v>
      </c>
      <c r="D675" s="135">
        <v>1188000</v>
      </c>
    </row>
    <row r="676" spans="2:4" x14ac:dyDescent="0.25">
      <c r="B676" s="642" t="s">
        <v>380</v>
      </c>
      <c r="C676" s="135">
        <v>23200</v>
      </c>
      <c r="D676" s="135">
        <v>23200</v>
      </c>
    </row>
    <row r="677" spans="2:4" hidden="1" x14ac:dyDescent="0.25">
      <c r="B677" s="642" t="s">
        <v>381</v>
      </c>
      <c r="C677" s="135">
        <v>582</v>
      </c>
      <c r="D677" s="135">
        <v>536</v>
      </c>
    </row>
    <row r="678" spans="2:4" x14ac:dyDescent="0.25">
      <c r="B678" s="642" t="s">
        <v>382</v>
      </c>
      <c r="C678" s="135">
        <v>91500000</v>
      </c>
      <c r="D678" s="135">
        <v>94357500</v>
      </c>
    </row>
    <row r="679" spans="2:4" hidden="1" x14ac:dyDescent="0.25">
      <c r="B679" s="642" t="s">
        <v>383</v>
      </c>
      <c r="C679" s="135">
        <v>0</v>
      </c>
      <c r="D679" s="135">
        <v>600000</v>
      </c>
    </row>
    <row r="680" spans="2:4" hidden="1" x14ac:dyDescent="0.25">
      <c r="B680" s="642" t="s">
        <v>384</v>
      </c>
      <c r="C680" s="135"/>
      <c r="D680" s="135">
        <v>0</v>
      </c>
    </row>
    <row r="681" spans="2:4" x14ac:dyDescent="0.25">
      <c r="B681" s="642" t="s">
        <v>385</v>
      </c>
      <c r="C681" s="135">
        <v>0</v>
      </c>
      <c r="D681" s="135">
        <v>7400000</v>
      </c>
    </row>
    <row r="682" spans="2:4" hidden="1" x14ac:dyDescent="0.25">
      <c r="B682" s="642" t="s">
        <v>976</v>
      </c>
      <c r="C682" s="135">
        <v>0</v>
      </c>
      <c r="D682" s="135">
        <v>6850000</v>
      </c>
    </row>
    <row r="683" spans="2:4" hidden="1" x14ac:dyDescent="0.25">
      <c r="B683" s="642" t="s">
        <v>977</v>
      </c>
      <c r="C683" s="135"/>
      <c r="D683" s="135">
        <v>0</v>
      </c>
    </row>
    <row r="684" spans="2:4" x14ac:dyDescent="0.25">
      <c r="B684" s="642" t="s">
        <v>386</v>
      </c>
      <c r="C684" s="135">
        <v>0</v>
      </c>
      <c r="D684" s="135">
        <v>24176428</v>
      </c>
    </row>
    <row r="685" spans="2:4" hidden="1" x14ac:dyDescent="0.25">
      <c r="B685" s="642" t="s">
        <v>387</v>
      </c>
      <c r="C685" s="135"/>
      <c r="D685" s="135">
        <v>0</v>
      </c>
    </row>
    <row r="686" spans="2:4" x14ac:dyDescent="0.25">
      <c r="B686" s="642" t="s">
        <v>388</v>
      </c>
      <c r="C686" s="135">
        <v>0</v>
      </c>
      <c r="D686" s="135">
        <v>1250700</v>
      </c>
    </row>
    <row r="687" spans="2:4" hidden="1" x14ac:dyDescent="0.25">
      <c r="B687" s="642" t="s">
        <v>978</v>
      </c>
      <c r="C687" s="135">
        <v>0</v>
      </c>
      <c r="D687" s="135">
        <v>4974750</v>
      </c>
    </row>
    <row r="688" spans="2:4" hidden="1" x14ac:dyDescent="0.25">
      <c r="B688" s="642" t="s">
        <v>389</v>
      </c>
      <c r="C688" s="135">
        <v>0</v>
      </c>
      <c r="D688" s="135">
        <v>5881500</v>
      </c>
    </row>
    <row r="689" spans="2:4" hidden="1" x14ac:dyDescent="0.25">
      <c r="B689" s="642" t="s">
        <v>979</v>
      </c>
      <c r="C689" s="135">
        <v>1855000</v>
      </c>
      <c r="D689" s="135">
        <v>0</v>
      </c>
    </row>
    <row r="690" spans="2:4" hidden="1" x14ac:dyDescent="0.25">
      <c r="B690" s="642" t="s">
        <v>390</v>
      </c>
      <c r="C690" s="135">
        <v>0</v>
      </c>
      <c r="D690" s="135">
        <v>154002</v>
      </c>
    </row>
    <row r="691" spans="2:4" hidden="1" x14ac:dyDescent="0.25">
      <c r="B691" s="642" t="s">
        <v>980</v>
      </c>
      <c r="C691" s="135">
        <v>1000000</v>
      </c>
      <c r="D691" s="135">
        <v>0</v>
      </c>
    </row>
    <row r="692" spans="2:4" hidden="1" x14ac:dyDescent="0.25">
      <c r="B692" s="642" t="s">
        <v>391</v>
      </c>
      <c r="C692" s="135">
        <v>0</v>
      </c>
      <c r="D692" s="135">
        <v>5500000</v>
      </c>
    </row>
    <row r="693" spans="2:4" x14ac:dyDescent="0.25">
      <c r="B693" s="642" t="s">
        <v>392</v>
      </c>
      <c r="C693" s="135">
        <v>1931000</v>
      </c>
      <c r="D693" s="135">
        <v>363000</v>
      </c>
    </row>
    <row r="694" spans="2:4" x14ac:dyDescent="0.25">
      <c r="B694" s="642" t="s">
        <v>981</v>
      </c>
      <c r="C694" s="135">
        <v>0</v>
      </c>
      <c r="D694" s="135">
        <v>880000</v>
      </c>
    </row>
    <row r="695" spans="2:4" hidden="1" x14ac:dyDescent="0.25">
      <c r="B695" s="642" t="s">
        <v>982</v>
      </c>
      <c r="C695" s="135">
        <v>0</v>
      </c>
      <c r="D695" s="135">
        <v>3296000</v>
      </c>
    </row>
    <row r="696" spans="2:4" hidden="1" x14ac:dyDescent="0.25">
      <c r="B696" s="642" t="s">
        <v>393</v>
      </c>
      <c r="C696" s="135">
        <v>0</v>
      </c>
      <c r="D696" s="135">
        <v>1500000</v>
      </c>
    </row>
    <row r="697" spans="2:4" x14ac:dyDescent="0.25">
      <c r="B697" s="642" t="s">
        <v>790</v>
      </c>
      <c r="C697" s="135">
        <v>100000</v>
      </c>
      <c r="D697" s="135">
        <v>100000</v>
      </c>
    </row>
    <row r="698" spans="2:4" hidden="1" x14ac:dyDescent="0.25">
      <c r="B698" s="642" t="s">
        <v>394</v>
      </c>
      <c r="C698" s="135">
        <v>1500000</v>
      </c>
      <c r="D698" s="135">
        <v>1500000</v>
      </c>
    </row>
    <row r="699" spans="2:4" x14ac:dyDescent="0.25">
      <c r="B699" s="642" t="s">
        <v>395</v>
      </c>
      <c r="C699" s="135">
        <v>0</v>
      </c>
      <c r="D699" s="135">
        <v>3600000</v>
      </c>
    </row>
    <row r="700" spans="2:4" hidden="1" x14ac:dyDescent="0.25">
      <c r="B700" s="642" t="s">
        <v>983</v>
      </c>
      <c r="C700" s="135">
        <v>0</v>
      </c>
      <c r="D700" s="135">
        <v>880000</v>
      </c>
    </row>
    <row r="701" spans="2:4" hidden="1" x14ac:dyDescent="0.25">
      <c r="B701" s="642" t="s">
        <v>396</v>
      </c>
      <c r="C701" s="135">
        <v>0</v>
      </c>
      <c r="D701" s="135">
        <v>208000</v>
      </c>
    </row>
    <row r="702" spans="2:4" x14ac:dyDescent="0.25">
      <c r="B702" s="643" t="s">
        <v>984</v>
      </c>
      <c r="C702" s="644">
        <v>0</v>
      </c>
      <c r="D702" s="644">
        <v>6080250</v>
      </c>
    </row>
    <row r="703" spans="2:4" x14ac:dyDescent="0.25">
      <c r="B703" s="79" t="s">
        <v>397</v>
      </c>
      <c r="C703" s="80">
        <f>SUM(C475:C702)</f>
        <v>2021111481</v>
      </c>
      <c r="D703" s="80">
        <f>SUM(D475:D702)</f>
        <v>5063041340</v>
      </c>
    </row>
    <row r="705" spans="2:4" ht="15.75" x14ac:dyDescent="0.25">
      <c r="B705" s="13" t="s">
        <v>398</v>
      </c>
    </row>
    <row r="707" spans="2:4" x14ac:dyDescent="0.25">
      <c r="B707" s="81"/>
      <c r="C707" s="723" t="s">
        <v>167</v>
      </c>
      <c r="D707" s="724"/>
    </row>
    <row r="708" spans="2:4" x14ac:dyDescent="0.25">
      <c r="B708" s="82" t="s">
        <v>168</v>
      </c>
      <c r="C708" s="83" t="s">
        <v>169</v>
      </c>
      <c r="D708" s="83" t="s">
        <v>170</v>
      </c>
    </row>
    <row r="709" spans="2:4" x14ac:dyDescent="0.25">
      <c r="B709" s="84" t="s">
        <v>399</v>
      </c>
      <c r="C709" s="85">
        <v>19392</v>
      </c>
      <c r="D709" s="85">
        <v>17883</v>
      </c>
    </row>
    <row r="710" spans="2:4" hidden="1" x14ac:dyDescent="0.25">
      <c r="B710" s="84" t="s">
        <v>400</v>
      </c>
      <c r="C710" s="85"/>
      <c r="D710" s="85">
        <v>0</v>
      </c>
    </row>
    <row r="711" spans="2:4" x14ac:dyDescent="0.25">
      <c r="B711" s="84" t="s">
        <v>844</v>
      </c>
      <c r="C711" s="85">
        <v>2908800</v>
      </c>
      <c r="D711" s="85">
        <v>2682450</v>
      </c>
    </row>
    <row r="712" spans="2:4" x14ac:dyDescent="0.25">
      <c r="B712" s="84" t="s">
        <v>985</v>
      </c>
      <c r="C712" s="85">
        <v>191127552</v>
      </c>
      <c r="D712" s="85">
        <v>0</v>
      </c>
    </row>
    <row r="713" spans="2:4" x14ac:dyDescent="0.25">
      <c r="B713" s="84" t="s">
        <v>402</v>
      </c>
      <c r="C713" s="85">
        <v>423521280</v>
      </c>
      <c r="D713" s="85">
        <v>0</v>
      </c>
    </row>
    <row r="714" spans="2:4" x14ac:dyDescent="0.25">
      <c r="B714" s="84" t="s">
        <v>403</v>
      </c>
      <c r="C714" s="85">
        <v>455972887</v>
      </c>
      <c r="D714" s="85">
        <v>0</v>
      </c>
    </row>
    <row r="715" spans="2:4" hidden="1" x14ac:dyDescent="0.25">
      <c r="B715" s="84" t="s">
        <v>986</v>
      </c>
      <c r="C715" s="85"/>
      <c r="D715" s="85">
        <v>0</v>
      </c>
    </row>
    <row r="716" spans="2:4" hidden="1" x14ac:dyDescent="0.25">
      <c r="B716" s="84" t="s">
        <v>404</v>
      </c>
      <c r="C716" s="85"/>
      <c r="D716" s="85">
        <v>0</v>
      </c>
    </row>
    <row r="717" spans="2:4" x14ac:dyDescent="0.25">
      <c r="B717" s="84" t="s">
        <v>987</v>
      </c>
      <c r="C717" s="85">
        <v>198338790</v>
      </c>
      <c r="D717" s="85">
        <v>241192790</v>
      </c>
    </row>
    <row r="718" spans="2:4" x14ac:dyDescent="0.25">
      <c r="B718" s="84" t="s">
        <v>988</v>
      </c>
      <c r="C718" s="85">
        <v>271777070</v>
      </c>
      <c r="D718" s="85">
        <v>535461429</v>
      </c>
    </row>
    <row r="719" spans="2:4" x14ac:dyDescent="0.25">
      <c r="B719" s="84" t="s">
        <v>405</v>
      </c>
      <c r="C719" s="85">
        <v>103244301</v>
      </c>
      <c r="D719" s="85">
        <v>45764385</v>
      </c>
    </row>
    <row r="720" spans="2:4" x14ac:dyDescent="0.25">
      <c r="B720" s="84" t="s">
        <v>407</v>
      </c>
      <c r="C720" s="85">
        <v>608649</v>
      </c>
      <c r="D720" s="85">
        <v>561289</v>
      </c>
    </row>
    <row r="721" spans="2:4" x14ac:dyDescent="0.25">
      <c r="B721" s="84" t="s">
        <v>408</v>
      </c>
      <c r="C721" s="85">
        <v>439487</v>
      </c>
      <c r="D721" s="85">
        <v>405289</v>
      </c>
    </row>
    <row r="722" spans="2:4" x14ac:dyDescent="0.25">
      <c r="B722" s="84" t="s">
        <v>409</v>
      </c>
      <c r="C722" s="85">
        <v>0</v>
      </c>
      <c r="D722" s="85">
        <v>324004075</v>
      </c>
    </row>
    <row r="723" spans="2:4" x14ac:dyDescent="0.25">
      <c r="B723" s="84" t="s">
        <v>989</v>
      </c>
      <c r="C723" s="85">
        <v>540286071</v>
      </c>
      <c r="D723" s="85">
        <v>132304216</v>
      </c>
    </row>
    <row r="724" spans="2:4" hidden="1" x14ac:dyDescent="0.25">
      <c r="B724" s="84" t="s">
        <v>990</v>
      </c>
      <c r="C724" s="85"/>
      <c r="D724" s="85">
        <v>0</v>
      </c>
    </row>
    <row r="725" spans="2:4" x14ac:dyDescent="0.25">
      <c r="B725" s="84" t="s">
        <v>410</v>
      </c>
      <c r="C725" s="85">
        <v>774032650</v>
      </c>
      <c r="D725" s="85">
        <v>984474410</v>
      </c>
    </row>
    <row r="726" spans="2:4" x14ac:dyDescent="0.25">
      <c r="B726" s="84" t="s">
        <v>991</v>
      </c>
      <c r="C726" s="85">
        <v>0</v>
      </c>
      <c r="D726" s="85">
        <v>154554304</v>
      </c>
    </row>
    <row r="727" spans="2:4" x14ac:dyDescent="0.25">
      <c r="B727" s="84" t="s">
        <v>992</v>
      </c>
      <c r="C727" s="85">
        <v>0</v>
      </c>
      <c r="D727" s="85">
        <v>116240</v>
      </c>
    </row>
    <row r="728" spans="2:4" hidden="1" x14ac:dyDescent="0.25">
      <c r="B728" s="84" t="s">
        <v>411</v>
      </c>
      <c r="C728" s="85">
        <v>103424</v>
      </c>
      <c r="D728" s="85">
        <v>95376</v>
      </c>
    </row>
    <row r="729" spans="2:4" hidden="1" x14ac:dyDescent="0.25">
      <c r="B729" s="84" t="s">
        <v>859</v>
      </c>
      <c r="C729" s="85">
        <v>90755</v>
      </c>
      <c r="D729" s="85">
        <v>83692</v>
      </c>
    </row>
    <row r="730" spans="2:4" hidden="1" x14ac:dyDescent="0.25">
      <c r="B730" s="84" t="s">
        <v>993</v>
      </c>
      <c r="C730" s="85">
        <v>270942568</v>
      </c>
      <c r="D730" s="85">
        <v>114570</v>
      </c>
    </row>
    <row r="731" spans="2:4" hidden="1" x14ac:dyDescent="0.25">
      <c r="B731" s="84" t="s">
        <v>412</v>
      </c>
      <c r="C731" s="85">
        <v>388</v>
      </c>
      <c r="D731" s="85">
        <v>358</v>
      </c>
    </row>
    <row r="732" spans="2:4" hidden="1" x14ac:dyDescent="0.25">
      <c r="B732" s="84" t="s">
        <v>406</v>
      </c>
      <c r="C732" s="85">
        <v>0</v>
      </c>
      <c r="D732" s="85">
        <v>0</v>
      </c>
    </row>
    <row r="733" spans="2:4" hidden="1" x14ac:dyDescent="0.25">
      <c r="B733" s="84" t="s">
        <v>413</v>
      </c>
      <c r="C733" s="85">
        <v>0</v>
      </c>
      <c r="D733" s="85">
        <v>0</v>
      </c>
    </row>
    <row r="734" spans="2:4" hidden="1" x14ac:dyDescent="0.25">
      <c r="B734" s="84" t="s">
        <v>414</v>
      </c>
      <c r="C734" s="85">
        <v>0</v>
      </c>
      <c r="D734" s="85">
        <v>0</v>
      </c>
    </row>
    <row r="735" spans="2:4" x14ac:dyDescent="0.25">
      <c r="B735" s="74" t="s">
        <v>415</v>
      </c>
      <c r="C735" s="86">
        <f>SUM(C709:C734)</f>
        <v>3233414064</v>
      </c>
      <c r="D735" s="86">
        <f>SUM(D709:D734)</f>
        <v>2421832756</v>
      </c>
    </row>
    <row r="736" spans="2:4" x14ac:dyDescent="0.25">
      <c r="B736" s="74" t="s">
        <v>416</v>
      </c>
      <c r="C736" s="86">
        <f>C735+C703</f>
        <v>5254525545</v>
      </c>
      <c r="D736" s="86">
        <f>D735+D703</f>
        <v>7484874096</v>
      </c>
    </row>
    <row r="738" spans="2:5" ht="15.75" x14ac:dyDescent="0.25">
      <c r="B738" s="46" t="s">
        <v>417</v>
      </c>
    </row>
    <row r="739" spans="2:5" x14ac:dyDescent="0.25">
      <c r="B739" s="87"/>
    </row>
    <row r="740" spans="2:5" ht="78.75" x14ac:dyDescent="0.25">
      <c r="B740" s="16" t="s">
        <v>418</v>
      </c>
    </row>
    <row r="741" spans="2:5" ht="15.75" x14ac:dyDescent="0.25">
      <c r="B741" s="13"/>
    </row>
    <row r="742" spans="2:5" ht="15.75" x14ac:dyDescent="0.25">
      <c r="B742" s="88"/>
    </row>
    <row r="743" spans="2:5" ht="15.75" x14ac:dyDescent="0.25">
      <c r="B743" s="89" t="s">
        <v>419</v>
      </c>
    </row>
    <row r="745" spans="2:5" x14ac:dyDescent="0.25">
      <c r="B745" s="90" t="s">
        <v>168</v>
      </c>
      <c r="C745" s="91"/>
      <c r="D745" s="723" t="s">
        <v>420</v>
      </c>
      <c r="E745" s="724"/>
    </row>
    <row r="746" spans="2:5" x14ac:dyDescent="0.25">
      <c r="B746" s="83"/>
      <c r="C746" s="92"/>
      <c r="D746" s="93" t="s">
        <v>169</v>
      </c>
      <c r="E746" s="83" t="s">
        <v>170</v>
      </c>
    </row>
    <row r="747" spans="2:5" x14ac:dyDescent="0.25">
      <c r="B747" s="94" t="s">
        <v>59</v>
      </c>
      <c r="C747" s="94" t="s">
        <v>421</v>
      </c>
      <c r="D747" s="95"/>
      <c r="E747" s="95"/>
    </row>
    <row r="748" spans="2:5" x14ac:dyDescent="0.25">
      <c r="B748" s="96"/>
      <c r="C748" s="96"/>
      <c r="D748" s="97">
        <v>0</v>
      </c>
      <c r="E748" s="97">
        <v>0</v>
      </c>
    </row>
    <row r="749" spans="2:5" x14ac:dyDescent="0.25">
      <c r="B749" s="98"/>
      <c r="C749" s="99"/>
      <c r="D749" s="100"/>
      <c r="E749" s="100"/>
    </row>
    <row r="750" spans="2:5" x14ac:dyDescent="0.25">
      <c r="B750" s="101" t="s">
        <v>269</v>
      </c>
      <c r="C750" s="101"/>
      <c r="D750" s="102">
        <f>SUM(D749:D749)</f>
        <v>0</v>
      </c>
      <c r="E750" s="102">
        <f>SUM(E749:E749)</f>
        <v>0</v>
      </c>
    </row>
    <row r="751" spans="2:5" x14ac:dyDescent="0.25">
      <c r="B751" s="103" t="s">
        <v>422</v>
      </c>
      <c r="C751" s="94" t="s">
        <v>421</v>
      </c>
      <c r="D751" s="104"/>
      <c r="E751" s="105"/>
    </row>
    <row r="752" spans="2:5" x14ac:dyDescent="0.25">
      <c r="B752" s="106"/>
      <c r="C752" s="107"/>
      <c r="D752" s="108"/>
      <c r="E752" s="100"/>
    </row>
    <row r="753" spans="2:5" x14ac:dyDescent="0.25">
      <c r="B753" s="106"/>
      <c r="C753" s="109"/>
      <c r="D753" s="110"/>
      <c r="E753" s="100"/>
    </row>
    <row r="754" spans="2:5" x14ac:dyDescent="0.25">
      <c r="B754" s="101" t="s">
        <v>269</v>
      </c>
      <c r="C754" s="101"/>
      <c r="D754" s="102">
        <f>SUM(D752:D753)</f>
        <v>0</v>
      </c>
      <c r="E754" s="102">
        <f>SUM(E752:E753)</f>
        <v>0</v>
      </c>
    </row>
    <row r="755" spans="2:5" x14ac:dyDescent="0.25">
      <c r="B755" s="111"/>
      <c r="C755" s="111"/>
      <c r="D755" s="104"/>
      <c r="E755" s="104"/>
    </row>
    <row r="756" spans="2:5" x14ac:dyDescent="0.25">
      <c r="B756" s="111" t="s">
        <v>423</v>
      </c>
      <c r="C756" s="111"/>
      <c r="D756" s="112">
        <v>0</v>
      </c>
      <c r="E756" s="112">
        <f>[1]Balance!E1022/1000</f>
        <v>0</v>
      </c>
    </row>
    <row r="757" spans="2:5" x14ac:dyDescent="0.25">
      <c r="B757" s="98" t="s">
        <v>424</v>
      </c>
      <c r="C757" s="113"/>
      <c r="D757" s="85">
        <v>22686</v>
      </c>
      <c r="E757" s="85">
        <v>4273381</v>
      </c>
    </row>
    <row r="758" spans="2:5" x14ac:dyDescent="0.25">
      <c r="B758" s="74" t="s">
        <v>425</v>
      </c>
      <c r="C758" s="74"/>
      <c r="D758" s="114">
        <f>D750+D754+D756+D757</f>
        <v>22686</v>
      </c>
      <c r="E758" s="114">
        <f>E750+E754+E756+E757</f>
        <v>4273381</v>
      </c>
    </row>
    <row r="760" spans="2:5" ht="15.75" x14ac:dyDescent="0.25">
      <c r="B760" s="13" t="s">
        <v>426</v>
      </c>
    </row>
    <row r="762" spans="2:5" x14ac:dyDescent="0.25">
      <c r="B762" s="81"/>
      <c r="C762" s="722" t="s">
        <v>420</v>
      </c>
      <c r="D762" s="722"/>
    </row>
    <row r="763" spans="2:5" x14ac:dyDescent="0.25">
      <c r="B763" s="82" t="s">
        <v>168</v>
      </c>
      <c r="C763" s="83" t="s">
        <v>169</v>
      </c>
      <c r="D763" s="83" t="s">
        <v>170</v>
      </c>
    </row>
    <row r="764" spans="2:5" x14ac:dyDescent="0.25">
      <c r="B764" s="63" t="s">
        <v>427</v>
      </c>
      <c r="C764" s="115"/>
      <c r="D764" s="115"/>
    </row>
    <row r="765" spans="2:5" x14ac:dyDescent="0.25">
      <c r="B765" s="64" t="s">
        <v>428</v>
      </c>
      <c r="C765" s="116"/>
      <c r="D765" s="116"/>
    </row>
    <row r="766" spans="2:5" x14ac:dyDescent="0.25">
      <c r="B766" s="66" t="s">
        <v>429</v>
      </c>
      <c r="C766" s="117">
        <v>12307568</v>
      </c>
      <c r="D766" s="117">
        <v>11846034</v>
      </c>
    </row>
    <row r="767" spans="2:5" x14ac:dyDescent="0.25">
      <c r="B767" s="66" t="s">
        <v>430</v>
      </c>
      <c r="C767" s="117">
        <v>96086248</v>
      </c>
      <c r="D767" s="117">
        <v>98331150</v>
      </c>
    </row>
    <row r="768" spans="2:5" hidden="1" x14ac:dyDescent="0.25">
      <c r="B768" s="66" t="s">
        <v>431</v>
      </c>
      <c r="C768" s="28">
        <v>0</v>
      </c>
      <c r="D768" s="28">
        <v>0</v>
      </c>
    </row>
    <row r="769" spans="2:4" x14ac:dyDescent="0.25">
      <c r="B769" s="69"/>
      <c r="C769" s="32"/>
      <c r="D769" s="32"/>
    </row>
    <row r="770" spans="2:4" x14ac:dyDescent="0.25">
      <c r="B770" s="118" t="s">
        <v>397</v>
      </c>
      <c r="C770" s="119">
        <f>SUM(C766:C769)</f>
        <v>108393816</v>
      </c>
      <c r="D770" s="119">
        <f>SUM(D766:D769)</f>
        <v>110177184</v>
      </c>
    </row>
    <row r="771" spans="2:4" x14ac:dyDescent="0.25">
      <c r="B771" s="92" t="s">
        <v>432</v>
      </c>
      <c r="C771" s="120">
        <f>D758+C770</f>
        <v>108416502</v>
      </c>
      <c r="D771" s="120">
        <f>E758+D770</f>
        <v>114450565</v>
      </c>
    </row>
    <row r="773" spans="2:4" ht="15.75" x14ac:dyDescent="0.25">
      <c r="B773" s="13" t="s">
        <v>433</v>
      </c>
    </row>
    <row r="774" spans="2:4" ht="15.75" x14ac:dyDescent="0.25">
      <c r="B774" s="16" t="s">
        <v>994</v>
      </c>
    </row>
    <row r="775" spans="2:4" ht="15.75" x14ac:dyDescent="0.25">
      <c r="B775" s="121"/>
    </row>
    <row r="776" spans="2:4" ht="21" x14ac:dyDescent="0.35">
      <c r="B776" s="122" t="s">
        <v>434</v>
      </c>
      <c r="C776" s="123"/>
      <c r="D776" s="123"/>
    </row>
    <row r="777" spans="2:4" x14ac:dyDescent="0.25">
      <c r="B777" s="123"/>
      <c r="C777" s="123"/>
      <c r="D777" s="123"/>
    </row>
    <row r="778" spans="2:4" x14ac:dyDescent="0.25">
      <c r="B778" s="55" t="s">
        <v>168</v>
      </c>
      <c r="C778" s="729" t="s">
        <v>420</v>
      </c>
      <c r="D778" s="730"/>
    </row>
    <row r="779" spans="2:4" x14ac:dyDescent="0.25">
      <c r="B779" s="55"/>
      <c r="C779" s="605" t="s">
        <v>169</v>
      </c>
      <c r="D779" s="693" t="s">
        <v>170</v>
      </c>
    </row>
    <row r="780" spans="2:4" x14ac:dyDescent="0.25">
      <c r="B780" s="66" t="s">
        <v>435</v>
      </c>
      <c r="C780" s="691">
        <v>233005165</v>
      </c>
      <c r="D780" s="694">
        <v>216693546</v>
      </c>
    </row>
    <row r="781" spans="2:4" x14ac:dyDescent="0.25">
      <c r="B781" s="66" t="s">
        <v>436</v>
      </c>
      <c r="C781" s="691">
        <v>14678617</v>
      </c>
      <c r="D781" s="694">
        <v>6658867</v>
      </c>
    </row>
    <row r="782" spans="2:4" hidden="1" x14ac:dyDescent="0.25">
      <c r="B782" s="125" t="s">
        <v>437</v>
      </c>
      <c r="C782" s="691"/>
      <c r="D782" s="694"/>
    </row>
    <row r="783" spans="2:4" x14ac:dyDescent="0.25">
      <c r="B783" s="125" t="s">
        <v>438</v>
      </c>
      <c r="C783" s="691">
        <v>41516268</v>
      </c>
      <c r="D783" s="694">
        <v>41657448</v>
      </c>
    </row>
    <row r="784" spans="2:4" x14ac:dyDescent="0.25">
      <c r="B784" s="125" t="s">
        <v>439</v>
      </c>
      <c r="C784" s="691">
        <v>511723289</v>
      </c>
      <c r="D784" s="694">
        <v>325924770</v>
      </c>
    </row>
    <row r="785" spans="2:4" x14ac:dyDescent="0.25">
      <c r="B785" s="66" t="s">
        <v>440</v>
      </c>
      <c r="C785" s="691">
        <v>0</v>
      </c>
      <c r="D785" s="694">
        <v>3090000</v>
      </c>
    </row>
    <row r="786" spans="2:4" x14ac:dyDescent="0.25">
      <c r="B786" s="66" t="s">
        <v>441</v>
      </c>
      <c r="C786" s="691">
        <v>0</v>
      </c>
      <c r="D786" s="695">
        <v>0</v>
      </c>
    </row>
    <row r="787" spans="2:4" x14ac:dyDescent="0.25">
      <c r="B787" s="74" t="s">
        <v>442</v>
      </c>
      <c r="C787" s="126">
        <f>SUM(C780:C786)</f>
        <v>800923339</v>
      </c>
      <c r="D787" s="692">
        <f>SUM(D780:D786)</f>
        <v>594024631</v>
      </c>
    </row>
    <row r="788" spans="2:4" x14ac:dyDescent="0.25">
      <c r="B788" s="127"/>
      <c r="C788" s="128"/>
      <c r="D788" s="128"/>
    </row>
    <row r="789" spans="2:4" x14ac:dyDescent="0.25">
      <c r="B789" s="123"/>
      <c r="C789" s="123"/>
      <c r="D789" s="123"/>
    </row>
    <row r="790" spans="2:4" ht="21" x14ac:dyDescent="0.35">
      <c r="B790" s="122" t="s">
        <v>443</v>
      </c>
      <c r="C790" s="123"/>
      <c r="D790" s="123"/>
    </row>
    <row r="791" spans="2:4" x14ac:dyDescent="0.25">
      <c r="B791" s="123"/>
      <c r="C791" s="123"/>
      <c r="D791" s="123"/>
    </row>
    <row r="792" spans="2:4" ht="15.75" x14ac:dyDescent="0.25">
      <c r="B792" s="129" t="s">
        <v>444</v>
      </c>
      <c r="C792" s="123"/>
      <c r="D792" s="123"/>
    </row>
    <row r="793" spans="2:4" x14ac:dyDescent="0.25">
      <c r="B793" s="60"/>
      <c r="C793" s="62" t="s">
        <v>420</v>
      </c>
      <c r="D793" s="62"/>
    </row>
    <row r="794" spans="2:4" x14ac:dyDescent="0.25">
      <c r="B794" s="61" t="s">
        <v>168</v>
      </c>
      <c r="C794" s="62" t="s">
        <v>169</v>
      </c>
      <c r="D794" s="62" t="s">
        <v>170</v>
      </c>
    </row>
    <row r="795" spans="2:4" x14ac:dyDescent="0.25">
      <c r="B795" s="130"/>
      <c r="C795" s="130"/>
      <c r="D795" s="130"/>
    </row>
    <row r="796" spans="2:4" x14ac:dyDescent="0.25">
      <c r="B796" s="125" t="s">
        <v>445</v>
      </c>
      <c r="C796" s="124">
        <v>37096487</v>
      </c>
      <c r="D796" s="124">
        <v>87073063</v>
      </c>
    </row>
    <row r="797" spans="2:4" x14ac:dyDescent="0.25">
      <c r="B797" s="69"/>
      <c r="C797" s="131"/>
      <c r="D797" s="131"/>
    </row>
    <row r="798" spans="2:4" x14ac:dyDescent="0.25">
      <c r="B798" s="132" t="s">
        <v>442</v>
      </c>
      <c r="C798" s="133">
        <f>C796</f>
        <v>37096487</v>
      </c>
      <c r="D798" s="133">
        <f>D796</f>
        <v>87073063</v>
      </c>
    </row>
    <row r="799" spans="2:4" x14ac:dyDescent="0.25">
      <c r="B799" s="123"/>
      <c r="C799" s="123"/>
      <c r="D799" s="123"/>
    </row>
    <row r="800" spans="2:4" ht="15.75" x14ac:dyDescent="0.25">
      <c r="B800" s="13" t="s">
        <v>446</v>
      </c>
      <c r="C800" s="123"/>
      <c r="D800" s="123"/>
    </row>
    <row r="802" spans="2:4" x14ac:dyDescent="0.25">
      <c r="B802" s="81"/>
      <c r="C802" s="722" t="s">
        <v>167</v>
      </c>
      <c r="D802" s="722"/>
    </row>
    <row r="803" spans="2:4" x14ac:dyDescent="0.25">
      <c r="B803" s="82" t="s">
        <v>168</v>
      </c>
      <c r="C803" s="83" t="s">
        <v>169</v>
      </c>
      <c r="D803" s="83" t="s">
        <v>170</v>
      </c>
    </row>
    <row r="804" spans="2:4" x14ac:dyDescent="0.25">
      <c r="B804" s="111" t="s">
        <v>447</v>
      </c>
      <c r="C804" s="134">
        <v>0</v>
      </c>
      <c r="D804" s="134">
        <v>5313000</v>
      </c>
    </row>
    <row r="805" spans="2:4" x14ac:dyDescent="0.25">
      <c r="B805" s="98" t="s">
        <v>437</v>
      </c>
      <c r="C805" s="135">
        <v>800000</v>
      </c>
      <c r="D805" s="135">
        <v>2340506</v>
      </c>
    </row>
    <row r="806" spans="2:4" hidden="1" x14ac:dyDescent="0.25">
      <c r="B806" s="98" t="s">
        <v>995</v>
      </c>
      <c r="C806" s="135"/>
      <c r="D806" s="135">
        <v>0</v>
      </c>
    </row>
    <row r="807" spans="2:4" x14ac:dyDescent="0.25">
      <c r="B807" s="98" t="s">
        <v>996</v>
      </c>
      <c r="C807" s="135">
        <v>754966</v>
      </c>
      <c r="D807" s="135">
        <v>349631</v>
      </c>
    </row>
    <row r="808" spans="2:4" x14ac:dyDescent="0.25">
      <c r="B808" s="98" t="s">
        <v>997</v>
      </c>
      <c r="C808" s="135">
        <v>2400000</v>
      </c>
      <c r="D808" s="135">
        <v>0</v>
      </c>
    </row>
    <row r="809" spans="2:4" x14ac:dyDescent="0.25">
      <c r="B809" s="98" t="s">
        <v>448</v>
      </c>
      <c r="C809" s="135">
        <v>0</v>
      </c>
      <c r="D809" s="135">
        <v>4909681</v>
      </c>
    </row>
    <row r="810" spans="2:4" hidden="1" x14ac:dyDescent="0.25">
      <c r="B810" s="98" t="s">
        <v>449</v>
      </c>
      <c r="C810" s="135"/>
      <c r="D810" s="135">
        <v>0</v>
      </c>
    </row>
    <row r="811" spans="2:4" x14ac:dyDescent="0.25">
      <c r="B811" s="98" t="s">
        <v>450</v>
      </c>
      <c r="C811" s="135">
        <v>0</v>
      </c>
      <c r="D811" s="135">
        <v>14000000</v>
      </c>
    </row>
    <row r="812" spans="2:4" x14ac:dyDescent="0.25">
      <c r="B812" s="98" t="s">
        <v>451</v>
      </c>
      <c r="C812" s="135">
        <v>0</v>
      </c>
      <c r="D812" s="135">
        <v>4800000</v>
      </c>
    </row>
    <row r="813" spans="2:4" x14ac:dyDescent="0.25">
      <c r="B813" s="98" t="s">
        <v>452</v>
      </c>
      <c r="C813" s="135">
        <v>0</v>
      </c>
      <c r="D813" s="135">
        <v>3656024</v>
      </c>
    </row>
    <row r="814" spans="2:4" x14ac:dyDescent="0.25">
      <c r="B814" s="98" t="s">
        <v>998</v>
      </c>
      <c r="C814" s="135">
        <v>-1052950</v>
      </c>
      <c r="D814" s="135">
        <v>-1052950</v>
      </c>
    </row>
    <row r="815" spans="2:4" hidden="1" x14ac:dyDescent="0.25">
      <c r="B815" s="98" t="s">
        <v>999</v>
      </c>
      <c r="C815" s="135"/>
      <c r="D815" s="135">
        <v>0</v>
      </c>
    </row>
    <row r="816" spans="2:4" hidden="1" x14ac:dyDescent="0.25">
      <c r="B816" s="98" t="s">
        <v>1000</v>
      </c>
      <c r="C816" s="135">
        <v>106763039</v>
      </c>
      <c r="D816" s="135">
        <v>93769419</v>
      </c>
    </row>
    <row r="817" spans="2:4" hidden="1" x14ac:dyDescent="0.25">
      <c r="B817" s="98" t="s">
        <v>453</v>
      </c>
      <c r="C817" s="135">
        <v>33040000</v>
      </c>
      <c r="D817" s="135">
        <v>39540000</v>
      </c>
    </row>
    <row r="818" spans="2:4" x14ac:dyDescent="0.25">
      <c r="B818" s="98" t="s">
        <v>454</v>
      </c>
      <c r="C818" s="135">
        <v>0</v>
      </c>
      <c r="D818" s="135">
        <v>1678151</v>
      </c>
    </row>
    <row r="819" spans="2:4" hidden="1" x14ac:dyDescent="0.25">
      <c r="B819" s="98" t="s">
        <v>1001</v>
      </c>
      <c r="C819" s="135"/>
      <c r="D819" s="135">
        <v>0</v>
      </c>
    </row>
    <row r="820" spans="2:4" hidden="1" x14ac:dyDescent="0.25">
      <c r="B820" s="98" t="s">
        <v>455</v>
      </c>
      <c r="C820" s="135"/>
      <c r="D820" s="135">
        <v>0</v>
      </c>
    </row>
    <row r="821" spans="2:4" hidden="1" x14ac:dyDescent="0.25">
      <c r="B821" s="98" t="s">
        <v>456</v>
      </c>
      <c r="C821" s="135">
        <v>0</v>
      </c>
      <c r="D821" s="135">
        <v>5082000</v>
      </c>
    </row>
    <row r="822" spans="2:4" x14ac:dyDescent="0.25">
      <c r="B822" s="98" t="s">
        <v>1002</v>
      </c>
      <c r="C822" s="135">
        <v>6932502</v>
      </c>
      <c r="D822" s="135">
        <v>0</v>
      </c>
    </row>
    <row r="823" spans="2:4" hidden="1" x14ac:dyDescent="0.25">
      <c r="B823" s="98" t="s">
        <v>457</v>
      </c>
      <c r="C823" s="135">
        <v>0</v>
      </c>
      <c r="D823" s="135">
        <v>1100000</v>
      </c>
    </row>
    <row r="824" spans="2:4" x14ac:dyDescent="0.25">
      <c r="B824" s="98" t="s">
        <v>458</v>
      </c>
      <c r="C824" s="135">
        <v>0</v>
      </c>
      <c r="D824" s="135">
        <v>1365000</v>
      </c>
    </row>
    <row r="825" spans="2:4" x14ac:dyDescent="0.25">
      <c r="B825" s="98" t="s">
        <v>459</v>
      </c>
      <c r="C825" s="135">
        <v>1636364</v>
      </c>
      <c r="D825" s="135">
        <v>2236364</v>
      </c>
    </row>
    <row r="826" spans="2:4" x14ac:dyDescent="0.25">
      <c r="B826" s="98" t="s">
        <v>460</v>
      </c>
      <c r="C826" s="135">
        <v>0</v>
      </c>
      <c r="D826" s="135">
        <v>1132590</v>
      </c>
    </row>
    <row r="827" spans="2:4" x14ac:dyDescent="0.25">
      <c r="B827" s="98" t="s">
        <v>461</v>
      </c>
      <c r="C827" s="135">
        <v>0</v>
      </c>
      <c r="D827" s="135">
        <v>1007500</v>
      </c>
    </row>
    <row r="828" spans="2:4" x14ac:dyDescent="0.25">
      <c r="B828" s="98" t="s">
        <v>462</v>
      </c>
      <c r="C828" s="135">
        <v>0</v>
      </c>
      <c r="D828" s="135">
        <v>400000</v>
      </c>
    </row>
    <row r="829" spans="2:4" hidden="1" x14ac:dyDescent="0.25">
      <c r="B829" s="98" t="s">
        <v>463</v>
      </c>
      <c r="C829" s="135">
        <v>0</v>
      </c>
      <c r="D829" s="135">
        <v>192000</v>
      </c>
    </row>
    <row r="830" spans="2:4" ht="9.75" customHeight="1" x14ac:dyDescent="0.25">
      <c r="B830" s="98"/>
      <c r="C830" s="135"/>
      <c r="D830" s="135"/>
    </row>
    <row r="831" spans="2:4" x14ac:dyDescent="0.25">
      <c r="B831" s="101" t="s">
        <v>442</v>
      </c>
      <c r="C831" s="102">
        <f>SUM(C804:C830)</f>
        <v>151273921</v>
      </c>
      <c r="D831" s="102">
        <f>SUM(D804:D830)</f>
        <v>181818916</v>
      </c>
    </row>
    <row r="832" spans="2:4" x14ac:dyDescent="0.25">
      <c r="B832" s="101" t="s">
        <v>269</v>
      </c>
      <c r="C832" s="102">
        <f>C831+C798+C787</f>
        <v>989293747</v>
      </c>
      <c r="D832" s="102">
        <f>D831+D798+D787</f>
        <v>862916610</v>
      </c>
    </row>
    <row r="834" spans="2:4" ht="15.75" x14ac:dyDescent="0.25">
      <c r="B834" s="13" t="s">
        <v>464</v>
      </c>
    </row>
    <row r="835" spans="2:4" ht="47.25" x14ac:dyDescent="0.25">
      <c r="B835" s="16" t="s">
        <v>465</v>
      </c>
    </row>
    <row r="836" spans="2:4" ht="15.75" x14ac:dyDescent="0.25">
      <c r="B836" s="13"/>
    </row>
    <row r="837" spans="2:4" ht="15.75" x14ac:dyDescent="0.25">
      <c r="B837" s="13" t="s">
        <v>466</v>
      </c>
    </row>
    <row r="838" spans="2:4" ht="15.75" x14ac:dyDescent="0.25">
      <c r="B838" s="16"/>
    </row>
    <row r="839" spans="2:4" x14ac:dyDescent="0.25">
      <c r="B839" s="81"/>
      <c r="C839" s="723" t="s">
        <v>167</v>
      </c>
      <c r="D839" s="724"/>
    </row>
    <row r="840" spans="2:4" x14ac:dyDescent="0.25">
      <c r="B840" s="82" t="s">
        <v>168</v>
      </c>
      <c r="C840" s="83" t="s">
        <v>169</v>
      </c>
      <c r="D840" s="83" t="s">
        <v>170</v>
      </c>
    </row>
    <row r="841" spans="2:4" x14ac:dyDescent="0.25">
      <c r="B841" s="63" t="s">
        <v>427</v>
      </c>
      <c r="C841" s="115"/>
      <c r="D841" s="115"/>
    </row>
    <row r="842" spans="2:4" x14ac:dyDescent="0.25">
      <c r="B842" s="64" t="s">
        <v>428</v>
      </c>
      <c r="C842" s="116"/>
      <c r="D842" s="116"/>
    </row>
    <row r="843" spans="2:4" x14ac:dyDescent="0.25">
      <c r="B843" s="66" t="s">
        <v>467</v>
      </c>
      <c r="C843" s="117">
        <v>101478011</v>
      </c>
      <c r="D843" s="117">
        <v>134791670</v>
      </c>
    </row>
    <row r="844" spans="2:4" x14ac:dyDescent="0.25">
      <c r="B844" s="69"/>
      <c r="C844" s="32"/>
      <c r="D844" s="32"/>
    </row>
    <row r="845" spans="2:4" x14ac:dyDescent="0.25">
      <c r="B845" s="118" t="s">
        <v>397</v>
      </c>
      <c r="C845" s="119">
        <f>C843</f>
        <v>101478011</v>
      </c>
      <c r="D845" s="119">
        <f>D843</f>
        <v>134791670</v>
      </c>
    </row>
    <row r="846" spans="2:4" x14ac:dyDescent="0.25">
      <c r="B846" s="92" t="s">
        <v>432</v>
      </c>
      <c r="C846" s="120">
        <f>C845</f>
        <v>101478011</v>
      </c>
      <c r="D846" s="120">
        <f>D845</f>
        <v>134791670</v>
      </c>
    </row>
    <row r="848" spans="2:4" ht="15.75" x14ac:dyDescent="0.25">
      <c r="B848" s="13" t="s">
        <v>468</v>
      </c>
    </row>
    <row r="849" spans="2:4" ht="30" x14ac:dyDescent="0.25">
      <c r="B849" s="14" t="s">
        <v>469</v>
      </c>
    </row>
    <row r="851" spans="2:4" x14ac:dyDescent="0.25">
      <c r="B851" s="136"/>
      <c r="C851" s="725" t="s">
        <v>420</v>
      </c>
      <c r="D851" s="726"/>
    </row>
    <row r="852" spans="2:4" x14ac:dyDescent="0.25">
      <c r="B852" s="137" t="s">
        <v>168</v>
      </c>
      <c r="C852" s="138" t="s">
        <v>169</v>
      </c>
      <c r="D852" s="138" t="s">
        <v>170</v>
      </c>
    </row>
    <row r="853" spans="2:4" x14ac:dyDescent="0.25">
      <c r="B853" s="139" t="s">
        <v>470</v>
      </c>
      <c r="C853" s="117">
        <v>2697590603</v>
      </c>
      <c r="D853" s="117">
        <v>0</v>
      </c>
    </row>
    <row r="854" spans="2:4" x14ac:dyDescent="0.25">
      <c r="B854" s="140" t="s">
        <v>471</v>
      </c>
      <c r="C854" s="117">
        <v>153758326</v>
      </c>
      <c r="D854" s="117">
        <v>1777134773</v>
      </c>
    </row>
    <row r="855" spans="2:4" x14ac:dyDescent="0.25">
      <c r="B855" s="140" t="s">
        <v>472</v>
      </c>
      <c r="C855" s="117">
        <v>5792147023</v>
      </c>
      <c r="D855" s="117">
        <v>4877328035</v>
      </c>
    </row>
    <row r="856" spans="2:4" x14ac:dyDescent="0.25">
      <c r="B856" s="141" t="s">
        <v>473</v>
      </c>
      <c r="C856" s="32">
        <v>1447344368</v>
      </c>
      <c r="D856" s="32">
        <v>1757874405</v>
      </c>
    </row>
    <row r="857" spans="2:4" x14ac:dyDescent="0.25">
      <c r="B857" s="142" t="s">
        <v>196</v>
      </c>
      <c r="C857" s="143">
        <f>SUM(C853:C856)</f>
        <v>10090840320</v>
      </c>
      <c r="D857" s="143">
        <f>SUM(D853:D856)</f>
        <v>8412337213</v>
      </c>
    </row>
    <row r="859" spans="2:4" x14ac:dyDescent="0.25">
      <c r="B859" s="144" t="s">
        <v>474</v>
      </c>
    </row>
    <row r="860" spans="2:4" x14ac:dyDescent="0.25">
      <c r="B860" s="144" t="s">
        <v>1290</v>
      </c>
    </row>
    <row r="861" spans="2:4" ht="75" x14ac:dyDescent="0.25">
      <c r="B861" s="14" t="s">
        <v>1291</v>
      </c>
    </row>
    <row r="862" spans="2:4" ht="30" x14ac:dyDescent="0.25">
      <c r="B862" s="696" t="s">
        <v>1292</v>
      </c>
    </row>
    <row r="863" spans="2:4" ht="30" x14ac:dyDescent="0.25">
      <c r="B863" s="14" t="s">
        <v>1293</v>
      </c>
    </row>
    <row r="864" spans="2:4" ht="30" x14ac:dyDescent="0.25">
      <c r="B864" s="14" t="s">
        <v>1294</v>
      </c>
    </row>
    <row r="865" spans="1:12" ht="30" x14ac:dyDescent="0.25">
      <c r="B865" s="14" t="s">
        <v>1295</v>
      </c>
    </row>
    <row r="866" spans="1:12" ht="30" x14ac:dyDescent="0.25">
      <c r="B866" s="14" t="s">
        <v>1296</v>
      </c>
    </row>
    <row r="867" spans="1:12" x14ac:dyDescent="0.25">
      <c r="B867" s="14"/>
    </row>
    <row r="868" spans="1:12" x14ac:dyDescent="0.25">
      <c r="B868" s="144" t="s">
        <v>1297</v>
      </c>
    </row>
    <row r="869" spans="1:12" ht="285" x14ac:dyDescent="0.25">
      <c r="B869" s="14" t="s">
        <v>1298</v>
      </c>
    </row>
    <row r="871" spans="1:12" ht="18.75" customHeight="1" x14ac:dyDescent="0.3">
      <c r="A871" s="706" t="s">
        <v>475</v>
      </c>
      <c r="B871" s="706"/>
      <c r="C871" s="706"/>
      <c r="D871" s="706"/>
      <c r="E871" s="706"/>
      <c r="F871" s="706"/>
      <c r="G871" s="706"/>
      <c r="H871" s="706"/>
      <c r="I871" s="706"/>
      <c r="J871" s="706"/>
      <c r="K871" s="706"/>
      <c r="L871" s="706"/>
    </row>
    <row r="872" spans="1:12" ht="18.75" customHeight="1" x14ac:dyDescent="0.3">
      <c r="A872" s="709" t="s">
        <v>476</v>
      </c>
      <c r="B872" s="709"/>
      <c r="C872" s="709"/>
      <c r="D872" s="709"/>
      <c r="E872" s="709"/>
      <c r="F872" s="709"/>
      <c r="G872" s="709"/>
      <c r="H872" s="709"/>
      <c r="I872" s="709"/>
      <c r="J872" s="709"/>
      <c r="K872" s="709"/>
      <c r="L872" s="709"/>
    </row>
    <row r="873" spans="1:12" ht="15.75" customHeight="1" x14ac:dyDescent="0.25">
      <c r="A873" s="697" t="s">
        <v>1003</v>
      </c>
      <c r="B873" s="697"/>
      <c r="C873" s="697"/>
      <c r="D873" s="697"/>
      <c r="E873" s="697"/>
      <c r="F873" s="697"/>
      <c r="G873" s="697"/>
      <c r="H873" s="697"/>
      <c r="I873" s="697"/>
      <c r="J873" s="697"/>
      <c r="K873" s="697"/>
      <c r="L873" s="697"/>
    </row>
    <row r="874" spans="1:12" ht="15.75" customHeight="1" x14ac:dyDescent="0.25">
      <c r="A874" s="697" t="s">
        <v>477</v>
      </c>
      <c r="B874" s="697"/>
      <c r="C874" s="697"/>
      <c r="D874" s="697"/>
      <c r="E874" s="697"/>
      <c r="F874" s="697"/>
      <c r="G874" s="697"/>
      <c r="H874" s="697"/>
      <c r="I874" s="697"/>
      <c r="J874" s="697"/>
      <c r="K874" s="697"/>
      <c r="L874" s="697"/>
    </row>
    <row r="875" spans="1:12" x14ac:dyDescent="0.25">
      <c r="A875" s="123"/>
      <c r="B875" s="123"/>
      <c r="C875" s="123"/>
      <c r="D875" s="123"/>
      <c r="E875" s="123"/>
      <c r="F875" s="123"/>
      <c r="G875" s="123"/>
      <c r="H875" s="123"/>
      <c r="I875" s="123"/>
      <c r="J875" s="123"/>
      <c r="K875" s="123"/>
      <c r="L875" s="123"/>
    </row>
    <row r="876" spans="1:12" ht="15" customHeight="1" x14ac:dyDescent="0.25">
      <c r="A876" s="721" t="s">
        <v>478</v>
      </c>
      <c r="B876" s="721"/>
      <c r="C876" s="721"/>
      <c r="D876" s="721"/>
      <c r="E876" s="721"/>
      <c r="F876" s="721"/>
      <c r="G876" s="721" t="s">
        <v>479</v>
      </c>
      <c r="H876" s="721"/>
      <c r="I876" s="721"/>
      <c r="J876" s="721"/>
      <c r="K876" s="721"/>
      <c r="L876" s="721"/>
    </row>
    <row r="877" spans="1:12" x14ac:dyDescent="0.25">
      <c r="A877" s="145"/>
      <c r="B877" s="603" t="s">
        <v>480</v>
      </c>
      <c r="C877" s="603" t="s">
        <v>481</v>
      </c>
      <c r="D877" s="603"/>
      <c r="E877" s="145"/>
      <c r="F877" s="645" t="s">
        <v>480</v>
      </c>
      <c r="G877" s="646" t="s">
        <v>480</v>
      </c>
      <c r="H877" s="603"/>
      <c r="I877" s="603"/>
      <c r="J877" s="603"/>
      <c r="K877" s="603" t="s">
        <v>482</v>
      </c>
      <c r="L877" s="603" t="s">
        <v>483</v>
      </c>
    </row>
    <row r="878" spans="1:12" x14ac:dyDescent="0.25">
      <c r="A878" s="145"/>
      <c r="B878" s="603" t="s">
        <v>484</v>
      </c>
      <c r="C878" s="603" t="s">
        <v>485</v>
      </c>
      <c r="D878" s="603" t="s">
        <v>486</v>
      </c>
      <c r="E878" s="603" t="s">
        <v>150</v>
      </c>
      <c r="F878" s="645" t="s">
        <v>487</v>
      </c>
      <c r="G878" s="646" t="s">
        <v>484</v>
      </c>
      <c r="H878" s="603" t="s">
        <v>481</v>
      </c>
      <c r="I878" s="603" t="s">
        <v>486</v>
      </c>
      <c r="J878" s="603" t="s">
        <v>488</v>
      </c>
      <c r="K878" s="603" t="s">
        <v>489</v>
      </c>
      <c r="L878" s="603" t="s">
        <v>490</v>
      </c>
    </row>
    <row r="879" spans="1:12" x14ac:dyDescent="0.25">
      <c r="A879" s="148" t="s">
        <v>491</v>
      </c>
      <c r="B879" s="149">
        <v>2391715</v>
      </c>
      <c r="C879" s="150">
        <v>0</v>
      </c>
      <c r="D879" s="149">
        <v>0</v>
      </c>
      <c r="E879" s="149">
        <f>67209581/1000</f>
        <v>67209.581000000006</v>
      </c>
      <c r="F879" s="151">
        <f>B879+C879-D879+E879</f>
        <v>2458924.5810000002</v>
      </c>
      <c r="G879" s="152">
        <v>0</v>
      </c>
      <c r="H879" s="149">
        <v>0</v>
      </c>
      <c r="I879" s="149">
        <v>0</v>
      </c>
      <c r="J879" s="149">
        <v>0</v>
      </c>
      <c r="K879" s="149">
        <f>G879+H879-I879+J879</f>
        <v>0</v>
      </c>
      <c r="L879" s="149">
        <f>F879-K879</f>
        <v>2458924.5810000002</v>
      </c>
    </row>
    <row r="880" spans="1:12" x14ac:dyDescent="0.25">
      <c r="A880" s="148"/>
      <c r="B880" s="153"/>
      <c r="C880" s="149"/>
      <c r="D880" s="154"/>
      <c r="E880" s="149"/>
      <c r="F880" s="151"/>
      <c r="G880" s="155"/>
      <c r="H880" s="154"/>
      <c r="I880" s="154"/>
      <c r="J880" s="154"/>
      <c r="K880" s="149"/>
      <c r="L880" s="149"/>
    </row>
    <row r="881" spans="1:12" x14ac:dyDescent="0.25">
      <c r="A881" s="148" t="s">
        <v>492</v>
      </c>
      <c r="B881" s="149">
        <v>38702373</v>
      </c>
      <c r="C881" s="149">
        <f>14346531/1000</f>
        <v>14346.531000000001</v>
      </c>
      <c r="D881" s="149">
        <v>0</v>
      </c>
      <c r="E881" s="149">
        <f>889572130/1000</f>
        <v>889572.13</v>
      </c>
      <c r="F881" s="151">
        <f>B881+C881-D881+E881</f>
        <v>39606291.661000006</v>
      </c>
      <c r="G881" s="152">
        <v>7046129</v>
      </c>
      <c r="H881" s="149">
        <v>0</v>
      </c>
      <c r="I881" s="149">
        <v>0</v>
      </c>
      <c r="J881" s="149">
        <f>1009342334/1000</f>
        <v>1009342.334</v>
      </c>
      <c r="K881" s="149">
        <f>G881+H881-I881+J881</f>
        <v>8055471.3339999998</v>
      </c>
      <c r="L881" s="149">
        <f>F881-K881+1</f>
        <v>31550821.327000007</v>
      </c>
    </row>
    <row r="882" spans="1:12" x14ac:dyDescent="0.25">
      <c r="A882" s="148"/>
      <c r="B882" s="156"/>
      <c r="C882" s="149"/>
      <c r="D882" s="154"/>
      <c r="E882" s="149"/>
      <c r="F882" s="151"/>
      <c r="G882" s="152"/>
      <c r="H882" s="154"/>
      <c r="I882" s="154"/>
      <c r="J882" s="149"/>
      <c r="K882" s="149"/>
      <c r="L882" s="149"/>
    </row>
    <row r="883" spans="1:12" x14ac:dyDescent="0.25">
      <c r="A883" s="148" t="s">
        <v>493</v>
      </c>
      <c r="B883" s="149">
        <v>7452835</v>
      </c>
      <c r="C883" s="149">
        <f>795341261/1000</f>
        <v>795341.26100000006</v>
      </c>
      <c r="D883" s="149">
        <v>0</v>
      </c>
      <c r="E883" s="149">
        <f>42186945/1000</f>
        <v>42186.945</v>
      </c>
      <c r="F883" s="151">
        <f>B883+C883-D883+E883</f>
        <v>8290363.2060000002</v>
      </c>
      <c r="G883" s="152">
        <v>5951573</v>
      </c>
      <c r="H883" s="149">
        <v>0</v>
      </c>
      <c r="I883" s="149">
        <v>0</v>
      </c>
      <c r="J883" s="149">
        <f>661514942/1000</f>
        <v>661514.94200000004</v>
      </c>
      <c r="K883" s="149">
        <f>G883+H883-I883+J883</f>
        <v>6613087.9419999998</v>
      </c>
      <c r="L883" s="149">
        <f>F883-K883</f>
        <v>1677275.2640000004</v>
      </c>
    </row>
    <row r="884" spans="1:12" x14ac:dyDescent="0.25">
      <c r="A884" s="148"/>
      <c r="B884" s="156"/>
      <c r="C884" s="149"/>
      <c r="D884" s="154"/>
      <c r="E884" s="149"/>
      <c r="F884" s="151"/>
      <c r="G884" s="152"/>
      <c r="H884" s="154"/>
      <c r="I884" s="154"/>
      <c r="J884" s="149"/>
      <c r="K884" s="149"/>
      <c r="L884" s="149"/>
    </row>
    <row r="885" spans="1:12" ht="22.5" x14ac:dyDescent="0.25">
      <c r="A885" s="148" t="s">
        <v>494</v>
      </c>
      <c r="B885" s="157">
        <v>3262673</v>
      </c>
      <c r="C885" s="149">
        <f>63234474/1000</f>
        <v>63234.474000000002</v>
      </c>
      <c r="D885" s="149">
        <f>15622687/1000</f>
        <v>15622.687</v>
      </c>
      <c r="E885" s="149">
        <f>24002550/1000</f>
        <v>24002.55</v>
      </c>
      <c r="F885" s="151">
        <f>B885+C885-D885+E885</f>
        <v>3334287.3369999998</v>
      </c>
      <c r="G885" s="152">
        <v>2406861</v>
      </c>
      <c r="H885" s="149">
        <v>0</v>
      </c>
      <c r="I885" s="149">
        <f>3085550/1000</f>
        <v>3085.55</v>
      </c>
      <c r="J885" s="149">
        <f>268616738/1000</f>
        <v>268616.73800000001</v>
      </c>
      <c r="K885" s="149">
        <f>G885+H885-I885+J885</f>
        <v>2672392.1880000001</v>
      </c>
      <c r="L885" s="149">
        <f>F885-K885</f>
        <v>661895.14899999974</v>
      </c>
    </row>
    <row r="886" spans="1:12" x14ac:dyDescent="0.25">
      <c r="A886" s="148"/>
      <c r="B886" s="156"/>
      <c r="C886" s="149"/>
      <c r="D886" s="158"/>
      <c r="E886" s="149"/>
      <c r="F886" s="151"/>
      <c r="G886" s="152"/>
      <c r="H886" s="154"/>
      <c r="I886" s="154"/>
      <c r="J886" s="149"/>
      <c r="K886" s="149"/>
      <c r="L886" s="149"/>
    </row>
    <row r="887" spans="1:12" x14ac:dyDescent="0.25">
      <c r="A887" s="148" t="s">
        <v>495</v>
      </c>
      <c r="B887" s="149">
        <v>1146236</v>
      </c>
      <c r="C887" s="149">
        <f>84978668/1000</f>
        <v>84978.668000000005</v>
      </c>
      <c r="D887" s="158">
        <v>0</v>
      </c>
      <c r="E887" s="149">
        <f>10248780/1000</f>
        <v>10248.780000000001</v>
      </c>
      <c r="F887" s="151">
        <f>B887+C887-D887+E887</f>
        <v>1241463.4480000001</v>
      </c>
      <c r="G887" s="152">
        <f>781523</f>
        <v>781523</v>
      </c>
      <c r="H887" s="149">
        <v>0</v>
      </c>
      <c r="I887" s="149">
        <v>0</v>
      </c>
      <c r="J887" s="149">
        <f>82883460/1000</f>
        <v>82883.460000000006</v>
      </c>
      <c r="K887" s="149">
        <f>G887+H887-I887+J887+1</f>
        <v>864407.46</v>
      </c>
      <c r="L887" s="149">
        <f>F887-K887</f>
        <v>377055.98800000013</v>
      </c>
    </row>
    <row r="888" spans="1:12" x14ac:dyDescent="0.25">
      <c r="A888" s="148"/>
      <c r="B888" s="156"/>
      <c r="C888" s="149"/>
      <c r="D888" s="158"/>
      <c r="E888" s="149"/>
      <c r="F888" s="151"/>
      <c r="G888" s="152"/>
      <c r="H888" s="154"/>
      <c r="I888" s="154"/>
      <c r="J888" s="149"/>
      <c r="K888" s="149"/>
      <c r="L888" s="149"/>
    </row>
    <row r="889" spans="1:12" x14ac:dyDescent="0.25">
      <c r="A889" s="148" t="s">
        <v>496</v>
      </c>
      <c r="B889" s="149">
        <v>17573489</v>
      </c>
      <c r="C889" s="149">
        <f>862147584/1000</f>
        <v>862147.58400000003</v>
      </c>
      <c r="D889" s="158">
        <f>94550804/1000</f>
        <v>94550.804000000004</v>
      </c>
      <c r="E889" s="149">
        <f>98984635/1000</f>
        <v>98984.634999999995</v>
      </c>
      <c r="F889" s="151">
        <f>B889+C889-D889+E889</f>
        <v>18440070.414999999</v>
      </c>
      <c r="G889" s="152">
        <v>14051029</v>
      </c>
      <c r="H889" s="149">
        <v>0</v>
      </c>
      <c r="I889" s="149">
        <f>71618631/1000</f>
        <v>71618.630999999994</v>
      </c>
      <c r="J889" s="149">
        <f>1192266396/1000</f>
        <v>1192266.3959999999</v>
      </c>
      <c r="K889" s="149">
        <f>G889+H889-I889+J889</f>
        <v>15171676.765000001</v>
      </c>
      <c r="L889" s="149">
        <f>F889-K889-1</f>
        <v>3268392.6499999985</v>
      </c>
    </row>
    <row r="890" spans="1:12" x14ac:dyDescent="0.25">
      <c r="A890" s="148"/>
      <c r="B890" s="156"/>
      <c r="C890" s="149"/>
      <c r="D890" s="158"/>
      <c r="E890" s="149"/>
      <c r="F890" s="151"/>
      <c r="G890" s="152"/>
      <c r="H890" s="154"/>
      <c r="I890" s="154"/>
      <c r="J890" s="149"/>
      <c r="K890" s="149"/>
      <c r="L890" s="149"/>
    </row>
    <row r="891" spans="1:12" ht="22.5" x14ac:dyDescent="0.25">
      <c r="A891" s="148" t="s">
        <v>497</v>
      </c>
      <c r="B891" s="149">
        <v>1300072</v>
      </c>
      <c r="C891" s="149">
        <v>0</v>
      </c>
      <c r="D891" s="158">
        <v>0</v>
      </c>
      <c r="E891" s="149">
        <v>0</v>
      </c>
      <c r="F891" s="151">
        <f>B891+C891-D891+E891</f>
        <v>1300072</v>
      </c>
      <c r="G891" s="152">
        <v>1300072</v>
      </c>
      <c r="H891" s="149">
        <v>0</v>
      </c>
      <c r="I891" s="149">
        <v>0</v>
      </c>
      <c r="J891" s="149">
        <v>0</v>
      </c>
      <c r="K891" s="149">
        <f>G891+H891-I891+J891</f>
        <v>1300072</v>
      </c>
      <c r="L891" s="149">
        <f>F891-K891</f>
        <v>0</v>
      </c>
    </row>
    <row r="892" spans="1:12" x14ac:dyDescent="0.25">
      <c r="A892" s="148"/>
      <c r="B892" s="153"/>
      <c r="C892" s="149"/>
      <c r="D892" s="158"/>
      <c r="E892" s="149"/>
      <c r="F892" s="151"/>
      <c r="G892" s="155"/>
      <c r="H892" s="154"/>
      <c r="I892" s="154"/>
      <c r="J892" s="149"/>
      <c r="K892" s="149"/>
      <c r="L892" s="149"/>
    </row>
    <row r="893" spans="1:12" ht="22.5" x14ac:dyDescent="0.25">
      <c r="A893" s="148" t="s">
        <v>498</v>
      </c>
      <c r="B893" s="149">
        <v>1246248</v>
      </c>
      <c r="C893" s="149">
        <f>135743457/1000</f>
        <v>135743.45699999999</v>
      </c>
      <c r="D893" s="158">
        <f>96736950/1000</f>
        <v>96736.95</v>
      </c>
      <c r="E893" s="149">
        <f>3729543/1000</f>
        <v>3729.5430000000001</v>
      </c>
      <c r="F893" s="151">
        <f>B893+C893-D893+E893</f>
        <v>1288984.05</v>
      </c>
      <c r="G893" s="152">
        <v>1019672</v>
      </c>
      <c r="H893" s="149">
        <v>0</v>
      </c>
      <c r="I893" s="149">
        <v>0</v>
      </c>
      <c r="J893" s="149">
        <f>55039992/1000</f>
        <v>55039.991999999998</v>
      </c>
      <c r="K893" s="149">
        <f>G893+H893-I893+J893</f>
        <v>1074711.9920000001</v>
      </c>
      <c r="L893" s="149">
        <f>F893-K893</f>
        <v>214272.05799999996</v>
      </c>
    </row>
    <row r="894" spans="1:12" x14ac:dyDescent="0.25">
      <c r="A894" s="148"/>
      <c r="B894" s="153"/>
      <c r="C894" s="149"/>
      <c r="D894" s="158"/>
      <c r="E894" s="149"/>
      <c r="F894" s="151"/>
      <c r="G894" s="155"/>
      <c r="H894" s="154"/>
      <c r="I894" s="154"/>
      <c r="J894" s="149"/>
      <c r="K894" s="149"/>
      <c r="L894" s="149"/>
    </row>
    <row r="895" spans="1:12" ht="22.5" x14ac:dyDescent="0.25">
      <c r="A895" s="148" t="s">
        <v>499</v>
      </c>
      <c r="B895" s="149">
        <v>197900</v>
      </c>
      <c r="C895" s="149">
        <f>2385455/1000</f>
        <v>2385.4549999999999</v>
      </c>
      <c r="D895" s="158">
        <v>0</v>
      </c>
      <c r="E895" s="149">
        <f>714893/1000</f>
        <v>714.89300000000003</v>
      </c>
      <c r="F895" s="151">
        <f>B895+C895-D895+E895</f>
        <v>201000.348</v>
      </c>
      <c r="G895" s="152">
        <v>172460</v>
      </c>
      <c r="H895" s="149">
        <v>0</v>
      </c>
      <c r="I895" s="149">
        <v>0</v>
      </c>
      <c r="J895" s="149">
        <f>10075196/1000</f>
        <v>10075.196</v>
      </c>
      <c r="K895" s="149">
        <f>G895+H895-I895+J895</f>
        <v>182535.196</v>
      </c>
      <c r="L895" s="149">
        <f>F895-K895</f>
        <v>18465.152000000002</v>
      </c>
    </row>
    <row r="896" spans="1:12" x14ac:dyDescent="0.25">
      <c r="A896" s="148"/>
      <c r="B896" s="149"/>
      <c r="C896" s="149"/>
      <c r="D896" s="158"/>
      <c r="E896" s="149"/>
      <c r="F896" s="151"/>
      <c r="G896" s="152"/>
      <c r="H896" s="149"/>
      <c r="I896" s="149"/>
      <c r="J896" s="149"/>
      <c r="K896" s="149"/>
      <c r="L896" s="149"/>
    </row>
    <row r="897" spans="1:12" x14ac:dyDescent="0.25">
      <c r="A897" s="148" t="s">
        <v>500</v>
      </c>
      <c r="B897" s="149">
        <v>0</v>
      </c>
      <c r="C897" s="149">
        <v>0</v>
      </c>
      <c r="D897" s="149">
        <v>0</v>
      </c>
      <c r="E897" s="149">
        <v>0</v>
      </c>
      <c r="F897" s="151">
        <f>B897+C897-D897+E897</f>
        <v>0</v>
      </c>
      <c r="G897" s="152">
        <v>0</v>
      </c>
      <c r="H897" s="149">
        <v>0</v>
      </c>
      <c r="I897" s="149">
        <v>0</v>
      </c>
      <c r="J897" s="149">
        <v>0</v>
      </c>
      <c r="K897" s="149">
        <f>G897+H897-I897+J897</f>
        <v>0</v>
      </c>
      <c r="L897" s="149">
        <f>F897-K897</f>
        <v>0</v>
      </c>
    </row>
    <row r="898" spans="1:12" x14ac:dyDescent="0.25">
      <c r="A898" s="148" t="s">
        <v>501</v>
      </c>
      <c r="B898" s="149">
        <f>SUM(B879:B897)-1</f>
        <v>73273540</v>
      </c>
      <c r="C898" s="149">
        <f>SUM(C879:C897)</f>
        <v>1958177.4300000002</v>
      </c>
      <c r="D898" s="149">
        <f>SUM(D879:D897)</f>
        <v>206910.44099999999</v>
      </c>
      <c r="E898" s="149">
        <f>SUM(E879:E897)</f>
        <v>1136649.057</v>
      </c>
      <c r="F898" s="647">
        <f>B898+C898-D898+E898</f>
        <v>76161456.046000004</v>
      </c>
      <c r="G898" s="152">
        <f>SUM(G879:G897)</f>
        <v>32729319</v>
      </c>
      <c r="H898" s="149">
        <f>SUM(H879:H897)</f>
        <v>0</v>
      </c>
      <c r="I898" s="149">
        <f>SUM(I879:I897)</f>
        <v>74704.180999999997</v>
      </c>
      <c r="J898" s="149">
        <f>SUM(J879:J897)</f>
        <v>3279739.0580000002</v>
      </c>
      <c r="K898" s="149">
        <f>G898+H898-I898+J898</f>
        <v>35934353.876999997</v>
      </c>
      <c r="L898" s="159">
        <f>F898-K898</f>
        <v>40227102.169000007</v>
      </c>
    </row>
    <row r="899" spans="1:12" x14ac:dyDescent="0.25">
      <c r="A899" s="148" t="s">
        <v>502</v>
      </c>
      <c r="B899" s="149">
        <v>70489928</v>
      </c>
      <c r="C899" s="149">
        <v>1585072</v>
      </c>
      <c r="D899" s="149">
        <v>120642</v>
      </c>
      <c r="E899" s="149">
        <v>1319182</v>
      </c>
      <c r="F899" s="151">
        <v>73273540</v>
      </c>
      <c r="G899" s="152">
        <v>29260949</v>
      </c>
      <c r="H899" s="156">
        <v>0</v>
      </c>
      <c r="I899" s="149">
        <v>26058</v>
      </c>
      <c r="J899" s="149">
        <v>3494429</v>
      </c>
      <c r="K899" s="149">
        <v>32729319</v>
      </c>
      <c r="L899" s="149">
        <v>40544221</v>
      </c>
    </row>
    <row r="901" spans="1:12" ht="18.75" customHeight="1" x14ac:dyDescent="0.3">
      <c r="A901" s="706" t="s">
        <v>503</v>
      </c>
      <c r="B901" s="706"/>
      <c r="C901" s="706"/>
      <c r="D901" s="706"/>
      <c r="E901" s="706"/>
      <c r="F901" s="706"/>
      <c r="G901" s="706"/>
      <c r="H901" s="706"/>
      <c r="I901" s="706"/>
      <c r="J901" s="706"/>
    </row>
    <row r="902" spans="1:12" ht="18.75" customHeight="1" x14ac:dyDescent="0.3">
      <c r="A902" s="706" t="s">
        <v>504</v>
      </c>
      <c r="B902" s="706"/>
      <c r="C902" s="706"/>
      <c r="D902" s="706"/>
      <c r="E902" s="706"/>
      <c r="F902" s="706"/>
      <c r="G902" s="706"/>
      <c r="H902" s="706"/>
      <c r="I902" s="706"/>
      <c r="J902" s="706"/>
    </row>
    <row r="903" spans="1:12" ht="15.75" customHeight="1" x14ac:dyDescent="0.25">
      <c r="A903" s="697" t="s">
        <v>1004</v>
      </c>
      <c r="B903" s="697"/>
      <c r="C903" s="697"/>
      <c r="D903" s="697"/>
      <c r="E903" s="697"/>
      <c r="F903" s="697"/>
      <c r="G903" s="697"/>
      <c r="H903" s="697"/>
      <c r="I903" s="697"/>
      <c r="J903" s="697"/>
    </row>
    <row r="904" spans="1:12" ht="15.75" customHeight="1" x14ac:dyDescent="0.25">
      <c r="A904" s="697" t="s">
        <v>477</v>
      </c>
      <c r="B904" s="697"/>
      <c r="C904" s="697"/>
      <c r="D904" s="697"/>
      <c r="E904" s="697"/>
      <c r="F904" s="697"/>
      <c r="G904" s="697"/>
      <c r="H904" s="697"/>
      <c r="I904" s="697"/>
      <c r="J904" s="697"/>
    </row>
    <row r="905" spans="1:12" ht="15.75" x14ac:dyDescent="0.25">
      <c r="A905" s="160"/>
      <c r="B905" s="123"/>
      <c r="C905" s="123"/>
      <c r="D905" s="123"/>
      <c r="E905" s="123"/>
      <c r="F905" s="123"/>
      <c r="G905" s="123"/>
      <c r="H905" s="123"/>
      <c r="I905" s="123"/>
      <c r="J905" s="123"/>
    </row>
    <row r="906" spans="1:12" ht="15.75" x14ac:dyDescent="0.25">
      <c r="A906" s="160"/>
      <c r="B906" s="123"/>
      <c r="C906" s="123"/>
      <c r="D906" s="123"/>
      <c r="E906" s="123"/>
      <c r="F906" s="123"/>
      <c r="G906" s="123"/>
      <c r="H906" s="123"/>
      <c r="I906" s="123"/>
      <c r="J906" s="123"/>
    </row>
    <row r="907" spans="1:12" ht="31.5" x14ac:dyDescent="0.25">
      <c r="A907" s="161" t="s">
        <v>505</v>
      </c>
      <c r="B907" s="161" t="s">
        <v>506</v>
      </c>
      <c r="C907" s="161" t="s">
        <v>507</v>
      </c>
      <c r="D907" s="161" t="s">
        <v>508</v>
      </c>
      <c r="E907" s="161" t="s">
        <v>509</v>
      </c>
      <c r="F907" s="648" t="s">
        <v>510</v>
      </c>
      <c r="G907" s="648" t="s">
        <v>511</v>
      </c>
      <c r="H907" s="161" t="s">
        <v>486</v>
      </c>
      <c r="I907" s="161" t="s">
        <v>512</v>
      </c>
      <c r="J907" s="161" t="s">
        <v>513</v>
      </c>
    </row>
    <row r="908" spans="1:12" ht="15.75" x14ac:dyDescent="0.25">
      <c r="A908" s="161"/>
      <c r="B908" s="161"/>
      <c r="C908" s="161"/>
      <c r="D908" s="161"/>
      <c r="E908" s="161"/>
      <c r="F908" s="161"/>
      <c r="G908" s="161"/>
      <c r="H908" s="161"/>
      <c r="I908" s="161"/>
      <c r="J908" s="161"/>
    </row>
    <row r="909" spans="1:12" ht="15.75" x14ac:dyDescent="0.25">
      <c r="A909" s="162"/>
      <c r="B909" s="162"/>
      <c r="C909" s="162"/>
      <c r="D909" s="162"/>
      <c r="E909" s="162"/>
      <c r="F909" s="162"/>
      <c r="G909" s="162"/>
      <c r="H909" s="162"/>
      <c r="I909" s="162"/>
      <c r="J909" s="162"/>
    </row>
    <row r="910" spans="1:12" ht="15.75" x14ac:dyDescent="0.25">
      <c r="A910" s="163"/>
      <c r="B910" s="163"/>
      <c r="C910" s="163"/>
      <c r="D910" s="163"/>
      <c r="E910" s="163"/>
      <c r="F910" s="163"/>
      <c r="G910" s="163"/>
      <c r="H910" s="163"/>
      <c r="I910" s="163"/>
      <c r="J910" s="163"/>
    </row>
    <row r="911" spans="1:12" ht="15.75" x14ac:dyDescent="0.25">
      <c r="A911" s="163"/>
      <c r="B911" s="163"/>
      <c r="C911" s="163"/>
      <c r="D911" s="163"/>
      <c r="E911" s="163"/>
      <c r="F911" s="163"/>
      <c r="G911" s="163"/>
      <c r="H911" s="163"/>
      <c r="I911" s="163"/>
      <c r="J911" s="163"/>
    </row>
    <row r="912" spans="1:12" ht="15.75" x14ac:dyDescent="0.25">
      <c r="A912" s="163"/>
      <c r="B912" s="163"/>
      <c r="C912" s="163"/>
      <c r="D912" s="163"/>
      <c r="E912" s="163"/>
      <c r="F912" s="163"/>
      <c r="G912" s="163"/>
      <c r="H912" s="163"/>
      <c r="I912" s="163"/>
      <c r="J912" s="163"/>
    </row>
    <row r="913" spans="1:10" ht="15.75" x14ac:dyDescent="0.25">
      <c r="A913" s="164"/>
      <c r="B913" s="164"/>
      <c r="C913" s="164"/>
      <c r="D913" s="164"/>
      <c r="E913" s="164"/>
      <c r="F913" s="164"/>
      <c r="G913" s="164"/>
      <c r="H913" s="164"/>
      <c r="I913" s="164"/>
      <c r="J913" s="164"/>
    </row>
    <row r="914" spans="1:10" ht="20.25" customHeight="1" x14ac:dyDescent="0.25">
      <c r="A914" s="718" t="s">
        <v>514</v>
      </c>
      <c r="B914" s="719"/>
      <c r="C914" s="719"/>
      <c r="D914" s="719"/>
      <c r="E914" s="719"/>
      <c r="F914" s="719"/>
      <c r="G914" s="719"/>
      <c r="H914" s="719"/>
      <c r="I914" s="719"/>
      <c r="J914" s="720"/>
    </row>
    <row r="915" spans="1:10" ht="15.75" x14ac:dyDescent="0.25">
      <c r="A915" s="162"/>
      <c r="B915" s="162"/>
      <c r="C915" s="162"/>
      <c r="D915" s="162"/>
      <c r="E915" s="162"/>
      <c r="F915" s="162"/>
      <c r="G915" s="162"/>
      <c r="H915" s="162"/>
      <c r="I915" s="162"/>
      <c r="J915" s="162"/>
    </row>
    <row r="916" spans="1:10" ht="15.75" x14ac:dyDescent="0.25">
      <c r="A916" s="163"/>
      <c r="B916" s="163"/>
      <c r="C916" s="163"/>
      <c r="D916" s="163"/>
      <c r="E916" s="163"/>
      <c r="F916" s="163"/>
      <c r="G916" s="163"/>
      <c r="H916" s="163"/>
      <c r="I916" s="163"/>
      <c r="J916" s="163"/>
    </row>
    <row r="917" spans="1:10" ht="15.75" x14ac:dyDescent="0.25">
      <c r="A917" s="163"/>
      <c r="B917" s="163"/>
      <c r="C917" s="163"/>
      <c r="D917" s="163"/>
      <c r="E917" s="163"/>
      <c r="F917" s="163"/>
      <c r="G917" s="163"/>
      <c r="H917" s="163"/>
      <c r="I917" s="163"/>
      <c r="J917" s="163"/>
    </row>
    <row r="918" spans="1:10" ht="15.75" x14ac:dyDescent="0.25">
      <c r="A918" s="163"/>
      <c r="B918" s="163"/>
      <c r="C918" s="163"/>
      <c r="D918" s="163"/>
      <c r="E918" s="163"/>
      <c r="F918" s="163"/>
      <c r="G918" s="163"/>
      <c r="H918" s="163"/>
      <c r="I918" s="163"/>
      <c r="J918" s="163"/>
    </row>
    <row r="919" spans="1:10" ht="15.75" x14ac:dyDescent="0.25">
      <c r="A919" s="164"/>
      <c r="B919" s="164"/>
      <c r="C919" s="164"/>
      <c r="D919" s="164"/>
      <c r="E919" s="164"/>
      <c r="F919" s="164"/>
      <c r="G919" s="164"/>
      <c r="H919" s="164"/>
      <c r="I919" s="164"/>
      <c r="J919" s="164"/>
    </row>
    <row r="948" spans="2:7" ht="18.75" x14ac:dyDescent="0.3">
      <c r="B948" s="706" t="s">
        <v>518</v>
      </c>
      <c r="C948" s="706"/>
      <c r="D948" s="706"/>
      <c r="E948" s="706"/>
      <c r="F948" s="706"/>
      <c r="G948" s="706"/>
    </row>
    <row r="949" spans="2:7" ht="18.75" x14ac:dyDescent="0.3">
      <c r="B949" s="706" t="s">
        <v>519</v>
      </c>
      <c r="C949" s="706"/>
      <c r="D949" s="706"/>
      <c r="E949" s="706"/>
      <c r="F949" s="706"/>
      <c r="G949" s="706"/>
    </row>
    <row r="950" spans="2:7" ht="15.75" x14ac:dyDescent="0.25">
      <c r="B950" s="697" t="s">
        <v>1005</v>
      </c>
      <c r="C950" s="697"/>
      <c r="D950" s="697"/>
      <c r="E950" s="697"/>
      <c r="F950" s="697"/>
      <c r="G950" s="697"/>
    </row>
    <row r="951" spans="2:7" ht="15.75" x14ac:dyDescent="0.25">
      <c r="B951" s="697" t="s">
        <v>477</v>
      </c>
      <c r="C951" s="697"/>
      <c r="D951" s="697"/>
      <c r="E951" s="697"/>
      <c r="F951" s="697"/>
      <c r="G951" s="697"/>
    </row>
    <row r="952" spans="2:7" ht="15.75" x14ac:dyDescent="0.25">
      <c r="B952" s="160"/>
      <c r="C952" s="123"/>
      <c r="D952" s="123"/>
      <c r="E952" s="123"/>
      <c r="F952" s="123"/>
      <c r="G952" s="123"/>
    </row>
    <row r="953" spans="2:7" ht="15.75" x14ac:dyDescent="0.25">
      <c r="B953" s="166"/>
      <c r="C953" s="166"/>
      <c r="D953" s="166"/>
      <c r="E953" s="166"/>
      <c r="F953" s="166" t="s">
        <v>515</v>
      </c>
      <c r="G953" s="166" t="s">
        <v>515</v>
      </c>
    </row>
    <row r="954" spans="2:7" ht="15.75" x14ac:dyDescent="0.25">
      <c r="B954" s="167"/>
      <c r="C954" s="167" t="s">
        <v>515</v>
      </c>
      <c r="D954" s="167"/>
      <c r="E954" s="167" t="s">
        <v>520</v>
      </c>
      <c r="F954" s="167" t="s">
        <v>521</v>
      </c>
      <c r="G954" s="167" t="s">
        <v>521</v>
      </c>
    </row>
    <row r="955" spans="2:7" ht="15.75" x14ac:dyDescent="0.25">
      <c r="B955" s="168" t="s">
        <v>505</v>
      </c>
      <c r="C955" s="168" t="s">
        <v>522</v>
      </c>
      <c r="D955" s="168" t="s">
        <v>523</v>
      </c>
      <c r="E955" s="168" t="s">
        <v>524</v>
      </c>
      <c r="F955" s="168" t="s">
        <v>525</v>
      </c>
      <c r="G955" s="168" t="s">
        <v>526</v>
      </c>
    </row>
    <row r="956" spans="2:7" ht="15.75" x14ac:dyDescent="0.25">
      <c r="B956" s="162"/>
      <c r="C956" s="162"/>
      <c r="D956" s="162"/>
      <c r="E956" s="162"/>
      <c r="F956" s="162"/>
      <c r="G956" s="162"/>
    </row>
    <row r="957" spans="2:7" ht="15.75" x14ac:dyDescent="0.25">
      <c r="B957" s="167" t="s">
        <v>517</v>
      </c>
      <c r="C957" s="167"/>
      <c r="D957" s="167"/>
      <c r="E957" s="167"/>
      <c r="F957" s="167"/>
      <c r="G957" s="167"/>
    </row>
    <row r="958" spans="2:7" ht="15.75" x14ac:dyDescent="0.25">
      <c r="B958" s="167" t="s">
        <v>527</v>
      </c>
      <c r="C958" s="167"/>
      <c r="D958" s="167"/>
      <c r="E958" s="167"/>
      <c r="F958" s="167"/>
      <c r="G958" s="167"/>
    </row>
    <row r="959" spans="2:7" ht="15.75" x14ac:dyDescent="0.25">
      <c r="B959" s="167" t="s">
        <v>528</v>
      </c>
      <c r="C959" s="167"/>
      <c r="D959" s="167"/>
      <c r="E959" s="167"/>
      <c r="F959" s="167"/>
      <c r="G959" s="167"/>
    </row>
    <row r="960" spans="2:7" ht="15.75" x14ac:dyDescent="0.25">
      <c r="B960" s="164"/>
      <c r="C960" s="164"/>
      <c r="D960" s="164"/>
      <c r="E960" s="164"/>
      <c r="F960" s="164"/>
      <c r="G960" s="164"/>
    </row>
    <row r="961" spans="2:7" ht="20.25" x14ac:dyDescent="0.25">
      <c r="B961" s="718" t="s">
        <v>514</v>
      </c>
      <c r="C961" s="719"/>
      <c r="D961" s="719"/>
      <c r="E961" s="719"/>
      <c r="F961" s="719"/>
      <c r="G961" s="720"/>
    </row>
    <row r="962" spans="2:7" ht="15.75" x14ac:dyDescent="0.25">
      <c r="B962" s="162"/>
      <c r="C962" s="162"/>
      <c r="D962" s="162"/>
      <c r="E962" s="162"/>
      <c r="F962" s="162"/>
      <c r="G962" s="162"/>
    </row>
    <row r="963" spans="2:7" ht="15.75" x14ac:dyDescent="0.25">
      <c r="B963" s="167" t="s">
        <v>517</v>
      </c>
      <c r="C963" s="167"/>
      <c r="D963" s="167"/>
      <c r="E963" s="167"/>
      <c r="F963" s="167"/>
      <c r="G963" s="167"/>
    </row>
    <row r="964" spans="2:7" ht="15.75" x14ac:dyDescent="0.25">
      <c r="B964" s="167" t="s">
        <v>529</v>
      </c>
      <c r="C964" s="167"/>
      <c r="D964" s="167"/>
      <c r="E964" s="167"/>
      <c r="F964" s="167"/>
      <c r="G964" s="167"/>
    </row>
    <row r="965" spans="2:7" ht="15.75" x14ac:dyDescent="0.25">
      <c r="B965" s="167" t="s">
        <v>528</v>
      </c>
      <c r="C965" s="167"/>
      <c r="D965" s="167"/>
      <c r="E965" s="167"/>
      <c r="F965" s="167"/>
      <c r="G965" s="167"/>
    </row>
    <row r="966" spans="2:7" ht="15.75" x14ac:dyDescent="0.25">
      <c r="B966" s="164"/>
      <c r="C966" s="164"/>
      <c r="D966" s="164"/>
      <c r="E966" s="164"/>
      <c r="F966" s="164"/>
      <c r="G966" s="164"/>
    </row>
    <row r="969" spans="2:7" ht="18.75" x14ac:dyDescent="0.3">
      <c r="B969" s="706" t="s">
        <v>530</v>
      </c>
      <c r="C969" s="706"/>
      <c r="D969" s="706"/>
      <c r="E969" s="706"/>
      <c r="F969" s="706"/>
      <c r="G969" s="706"/>
    </row>
    <row r="970" spans="2:7" ht="18.75" x14ac:dyDescent="0.3">
      <c r="B970" s="706" t="s">
        <v>531</v>
      </c>
      <c r="C970" s="706"/>
      <c r="D970" s="706"/>
      <c r="E970" s="706"/>
      <c r="F970" s="706"/>
      <c r="G970" s="706"/>
    </row>
    <row r="971" spans="2:7" ht="15.75" x14ac:dyDescent="0.25">
      <c r="B971" s="697" t="s">
        <v>1005</v>
      </c>
      <c r="C971" s="697"/>
      <c r="D971" s="697"/>
      <c r="E971" s="697"/>
      <c r="F971" s="697"/>
      <c r="G971" s="697"/>
    </row>
    <row r="972" spans="2:7" ht="15.75" x14ac:dyDescent="0.25">
      <c r="B972" s="697" t="s">
        <v>477</v>
      </c>
      <c r="C972" s="697"/>
      <c r="D972" s="697"/>
      <c r="E972" s="697"/>
      <c r="F972" s="697"/>
      <c r="G972" s="697"/>
    </row>
    <row r="973" spans="2:7" ht="15.75" x14ac:dyDescent="0.25">
      <c r="B973" s="160"/>
      <c r="C973" s="123"/>
      <c r="D973" s="123"/>
      <c r="E973" s="123"/>
      <c r="F973" s="123"/>
      <c r="G973" s="123"/>
    </row>
    <row r="974" spans="2:7" ht="15.75" x14ac:dyDescent="0.25">
      <c r="B974" s="160"/>
      <c r="C974" s="123"/>
      <c r="D974" s="123"/>
      <c r="E974" s="123"/>
      <c r="F974" s="123"/>
      <c r="G974" s="123"/>
    </row>
    <row r="975" spans="2:7" ht="15.75" x14ac:dyDescent="0.25">
      <c r="B975" s="166"/>
      <c r="C975" s="166" t="s">
        <v>532</v>
      </c>
      <c r="D975" s="166"/>
      <c r="E975" s="166"/>
      <c r="F975" s="166" t="s">
        <v>532</v>
      </c>
      <c r="G975" s="166" t="s">
        <v>532</v>
      </c>
    </row>
    <row r="976" spans="2:7" ht="15.75" x14ac:dyDescent="0.25">
      <c r="B976" s="167" t="s">
        <v>148</v>
      </c>
      <c r="C976" s="167" t="s">
        <v>533</v>
      </c>
      <c r="D976" s="167" t="s">
        <v>507</v>
      </c>
      <c r="E976" s="167" t="s">
        <v>534</v>
      </c>
      <c r="F976" s="167" t="s">
        <v>535</v>
      </c>
      <c r="G976" s="167" t="s">
        <v>536</v>
      </c>
    </row>
    <row r="977" spans="2:7" ht="15.75" x14ac:dyDescent="0.25">
      <c r="B977" s="168"/>
      <c r="C977" s="168" t="s">
        <v>537</v>
      </c>
      <c r="D977" s="168"/>
      <c r="E977" s="168"/>
      <c r="F977" s="168" t="s">
        <v>537</v>
      </c>
      <c r="G977" s="168" t="s">
        <v>538</v>
      </c>
    </row>
    <row r="978" spans="2:7" ht="15.75" x14ac:dyDescent="0.25">
      <c r="B978" s="169" t="s">
        <v>539</v>
      </c>
      <c r="C978" s="170"/>
      <c r="D978" s="170"/>
      <c r="E978" s="170"/>
      <c r="F978" s="170"/>
      <c r="G978" s="170"/>
    </row>
    <row r="979" spans="2:7" ht="15.75" x14ac:dyDescent="0.25">
      <c r="B979" s="163" t="s">
        <v>540</v>
      </c>
      <c r="C979" s="171">
        <f>G979</f>
        <v>5781377.273</v>
      </c>
      <c r="D979" s="171">
        <v>0</v>
      </c>
      <c r="E979" s="171">
        <f>F979-G979</f>
        <v>-3391151.273</v>
      </c>
      <c r="F979" s="171">
        <v>2390226</v>
      </c>
      <c r="G979" s="171">
        <f>5781377273/1000</f>
        <v>5781377.273</v>
      </c>
    </row>
    <row r="980" spans="2:7" ht="15.75" x14ac:dyDescent="0.25">
      <c r="B980" s="164"/>
      <c r="C980" s="172"/>
      <c r="D980" s="172"/>
      <c r="E980" s="172"/>
      <c r="F980" s="172"/>
      <c r="G980" s="172"/>
    </row>
    <row r="981" spans="2:7" ht="15.75" x14ac:dyDescent="0.25">
      <c r="B981" s="173" t="s">
        <v>149</v>
      </c>
      <c r="C981" s="174">
        <f>C979</f>
        <v>5781377.273</v>
      </c>
      <c r="D981" s="174">
        <f>D979</f>
        <v>0</v>
      </c>
      <c r="E981" s="174">
        <f>E979</f>
        <v>-3391151.273</v>
      </c>
      <c r="F981" s="174">
        <f>F979</f>
        <v>2390226</v>
      </c>
      <c r="G981" s="174">
        <f>G979</f>
        <v>5781377.273</v>
      </c>
    </row>
    <row r="982" spans="2:7" ht="15.75" x14ac:dyDescent="0.25">
      <c r="B982" s="175"/>
      <c r="C982" s="176"/>
      <c r="D982" s="176"/>
      <c r="E982" s="176"/>
      <c r="F982" s="176"/>
      <c r="G982" s="176"/>
    </row>
    <row r="983" spans="2:7" ht="15.75" x14ac:dyDescent="0.25">
      <c r="B983" s="169" t="s">
        <v>541</v>
      </c>
      <c r="C983" s="170">
        <v>0</v>
      </c>
      <c r="D983" s="170">
        <v>0</v>
      </c>
      <c r="E983" s="170">
        <v>0</v>
      </c>
      <c r="F983" s="170">
        <v>0</v>
      </c>
      <c r="G983" s="170">
        <v>0</v>
      </c>
    </row>
    <row r="984" spans="2:7" ht="15.75" x14ac:dyDescent="0.25">
      <c r="B984" s="164"/>
      <c r="C984" s="172"/>
      <c r="D984" s="172"/>
      <c r="E984" s="172"/>
      <c r="F984" s="172"/>
      <c r="G984" s="172"/>
    </row>
    <row r="985" spans="2:7" ht="15.75" x14ac:dyDescent="0.25">
      <c r="B985" s="173" t="s">
        <v>149</v>
      </c>
      <c r="C985" s="176">
        <v>0</v>
      </c>
      <c r="D985" s="176">
        <v>0</v>
      </c>
      <c r="E985" s="176">
        <v>0</v>
      </c>
      <c r="F985" s="176">
        <v>0</v>
      </c>
      <c r="G985" s="176">
        <v>0</v>
      </c>
    </row>
    <row r="988" spans="2:7" ht="18.75" x14ac:dyDescent="0.3">
      <c r="B988" s="706" t="s">
        <v>542</v>
      </c>
      <c r="C988" s="706"/>
      <c r="D988" s="706"/>
      <c r="E988" s="706"/>
      <c r="F988" s="706"/>
    </row>
    <row r="989" spans="2:7" ht="18.75" customHeight="1" x14ac:dyDescent="0.3">
      <c r="B989" s="706" t="s">
        <v>543</v>
      </c>
      <c r="C989" s="706"/>
      <c r="D989" s="706"/>
      <c r="E989" s="706"/>
      <c r="F989" s="706"/>
    </row>
    <row r="990" spans="2:7" ht="15.75" x14ac:dyDescent="0.25">
      <c r="B990" s="697" t="s">
        <v>1005</v>
      </c>
      <c r="C990" s="697"/>
      <c r="D990" s="697"/>
      <c r="E990" s="697"/>
      <c r="F990" s="697"/>
    </row>
    <row r="991" spans="2:7" ht="15.75" x14ac:dyDescent="0.25">
      <c r="B991" s="697" t="s">
        <v>544</v>
      </c>
      <c r="C991" s="697"/>
      <c r="D991" s="697"/>
      <c r="E991" s="697"/>
      <c r="F991" s="697"/>
    </row>
    <row r="992" spans="2:7" ht="15.75" x14ac:dyDescent="0.25">
      <c r="B992" s="160"/>
      <c r="C992" s="123"/>
      <c r="D992" s="123"/>
      <c r="E992" s="123"/>
      <c r="F992" s="123"/>
    </row>
    <row r="993" spans="2:6" ht="28.5" x14ac:dyDescent="0.25">
      <c r="B993" s="177"/>
      <c r="C993" s="178" t="s">
        <v>545</v>
      </c>
      <c r="D993" s="178"/>
      <c r="E993" s="178" t="s">
        <v>546</v>
      </c>
      <c r="F993" s="178"/>
    </row>
    <row r="994" spans="2:6" x14ac:dyDescent="0.25">
      <c r="B994" s="179" t="s">
        <v>547</v>
      </c>
      <c r="C994" s="180">
        <v>43830</v>
      </c>
      <c r="D994" s="180"/>
      <c r="E994" s="180">
        <v>43465</v>
      </c>
      <c r="F994" s="180"/>
    </row>
    <row r="995" spans="2:6" x14ac:dyDescent="0.25">
      <c r="B995" s="181"/>
      <c r="C995" s="182"/>
      <c r="D995" s="182"/>
      <c r="E995" s="182"/>
      <c r="F995" s="183"/>
    </row>
    <row r="996" spans="2:6" x14ac:dyDescent="0.25">
      <c r="B996" s="184" t="s">
        <v>548</v>
      </c>
      <c r="C996" s="185"/>
      <c r="D996" s="185"/>
      <c r="E996" s="185"/>
      <c r="F996" s="186"/>
    </row>
    <row r="997" spans="2:6" x14ac:dyDescent="0.25">
      <c r="B997" s="181" t="s">
        <v>549</v>
      </c>
      <c r="C997" s="185"/>
      <c r="D997" s="187">
        <f>SUM(C998:C1001)</f>
        <v>10068507</v>
      </c>
      <c r="E997" s="185"/>
      <c r="F997" s="188">
        <f>SUM(E998:E1001)</f>
        <v>10346209</v>
      </c>
    </row>
    <row r="998" spans="2:6" hidden="1" x14ac:dyDescent="0.25">
      <c r="B998" s="181" t="s">
        <v>550</v>
      </c>
      <c r="C998" s="185">
        <v>0</v>
      </c>
      <c r="D998" s="187"/>
      <c r="E998" s="185">
        <v>0</v>
      </c>
      <c r="F998" s="186"/>
    </row>
    <row r="999" spans="2:6" x14ac:dyDescent="0.25">
      <c r="B999" s="181" t="s">
        <v>551</v>
      </c>
      <c r="C999" s="187">
        <f>E1007</f>
        <v>2645107</v>
      </c>
      <c r="D999" s="187"/>
      <c r="E999" s="187">
        <v>2811530</v>
      </c>
      <c r="F999" s="186"/>
    </row>
    <row r="1000" spans="2:6" x14ac:dyDescent="0.25">
      <c r="B1000" s="181" t="s">
        <v>552</v>
      </c>
      <c r="C1000" s="187">
        <f>E1008</f>
        <v>992509</v>
      </c>
      <c r="D1000" s="187"/>
      <c r="E1000" s="187">
        <v>673991</v>
      </c>
      <c r="F1000" s="186"/>
    </row>
    <row r="1001" spans="2:6" x14ac:dyDescent="0.25">
      <c r="B1001" s="181" t="s">
        <v>553</v>
      </c>
      <c r="C1001" s="187">
        <f>E1009</f>
        <v>6430891</v>
      </c>
      <c r="D1001" s="187"/>
      <c r="E1001" s="189">
        <v>6860688</v>
      </c>
      <c r="F1001" s="186"/>
    </row>
    <row r="1002" spans="2:6" x14ac:dyDescent="0.25">
      <c r="B1002" s="184" t="s">
        <v>554</v>
      </c>
      <c r="C1002" s="185"/>
      <c r="D1002" s="187"/>
      <c r="E1002" s="182"/>
      <c r="F1002" s="186"/>
    </row>
    <row r="1003" spans="2:6" x14ac:dyDescent="0.25">
      <c r="B1003" s="181" t="s">
        <v>555</v>
      </c>
      <c r="C1003" s="187"/>
      <c r="D1003" s="187">
        <f>D1005+D1012-D997</f>
        <v>40604067.854000002</v>
      </c>
      <c r="E1003" s="187"/>
      <c r="F1003" s="190">
        <v>68023123</v>
      </c>
    </row>
    <row r="1004" spans="2:6" x14ac:dyDescent="0.25">
      <c r="B1004" s="181" t="s">
        <v>556</v>
      </c>
      <c r="C1004" s="191"/>
      <c r="D1004" s="187"/>
      <c r="E1004" s="191"/>
      <c r="F1004" s="186" t="s">
        <v>37</v>
      </c>
    </row>
    <row r="1005" spans="2:6" x14ac:dyDescent="0.25">
      <c r="B1005" s="181" t="s">
        <v>557</v>
      </c>
      <c r="C1005" s="192"/>
      <c r="D1005" s="187">
        <f>SUM(C1006:C1009)</f>
        <v>10135744</v>
      </c>
      <c r="E1005" s="182"/>
      <c r="F1005" s="188">
        <f>SUM(E1007:E1009)</f>
        <v>10068507</v>
      </c>
    </row>
    <row r="1006" spans="2:6" hidden="1" x14ac:dyDescent="0.25">
      <c r="B1006" s="181" t="s">
        <v>550</v>
      </c>
      <c r="C1006" s="193">
        <v>0</v>
      </c>
      <c r="D1006" s="187"/>
      <c r="E1006" s="194">
        <v>0</v>
      </c>
      <c r="F1006" s="195"/>
    </row>
    <row r="1007" spans="2:6" x14ac:dyDescent="0.25">
      <c r="B1007" s="181" t="s">
        <v>551</v>
      </c>
      <c r="C1007" s="193">
        <v>2648105</v>
      </c>
      <c r="D1007" s="187"/>
      <c r="E1007" s="193">
        <v>2645107</v>
      </c>
      <c r="F1007" s="195"/>
    </row>
    <row r="1008" spans="2:6" x14ac:dyDescent="0.25">
      <c r="B1008" s="181" t="s">
        <v>552</v>
      </c>
      <c r="C1008" s="193">
        <v>823572</v>
      </c>
      <c r="D1008" s="187"/>
      <c r="E1008" s="193">
        <v>992509</v>
      </c>
      <c r="F1008" s="195"/>
    </row>
    <row r="1009" spans="2:7" x14ac:dyDescent="0.25">
      <c r="B1009" s="181" t="s">
        <v>558</v>
      </c>
      <c r="C1009" s="196">
        <v>6664067</v>
      </c>
      <c r="D1009" s="187"/>
      <c r="E1009" s="196">
        <v>6430891</v>
      </c>
      <c r="F1009" s="195"/>
    </row>
    <row r="1010" spans="2:7" x14ac:dyDescent="0.25">
      <c r="B1010" s="181"/>
      <c r="C1010" s="182"/>
      <c r="D1010" s="187"/>
      <c r="E1010" s="182"/>
      <c r="F1010" s="186"/>
    </row>
    <row r="1011" spans="2:7" x14ac:dyDescent="0.25">
      <c r="B1011" s="184" t="s">
        <v>559</v>
      </c>
      <c r="C1011" s="185"/>
      <c r="D1011" s="187"/>
      <c r="E1011" s="185"/>
      <c r="F1011" s="186"/>
    </row>
    <row r="1012" spans="2:7" x14ac:dyDescent="0.25">
      <c r="B1012" s="197" t="s">
        <v>560</v>
      </c>
      <c r="C1012" s="198"/>
      <c r="D1012" s="199">
        <f>40536830854/1000</f>
        <v>40536830.854000002</v>
      </c>
      <c r="E1012" s="198"/>
      <c r="F1012" s="200">
        <v>68300825</v>
      </c>
    </row>
    <row r="1015" spans="2:7" ht="18.75" x14ac:dyDescent="0.3">
      <c r="B1015" s="706" t="s">
        <v>561</v>
      </c>
      <c r="C1015" s="706"/>
      <c r="D1015" s="706"/>
      <c r="E1015" s="706"/>
      <c r="F1015" s="706"/>
      <c r="G1015" s="706"/>
    </row>
    <row r="1016" spans="2:7" ht="18.75" x14ac:dyDescent="0.25">
      <c r="B1016" s="717" t="s">
        <v>562</v>
      </c>
      <c r="C1016" s="717"/>
      <c r="D1016" s="717"/>
      <c r="E1016" s="717"/>
      <c r="F1016" s="717"/>
      <c r="G1016" s="717"/>
    </row>
    <row r="1017" spans="2:7" ht="15.75" x14ac:dyDescent="0.25">
      <c r="B1017" s="716" t="s">
        <v>1005</v>
      </c>
      <c r="C1017" s="716"/>
      <c r="D1017" s="716"/>
      <c r="E1017" s="716"/>
      <c r="F1017" s="716"/>
      <c r="G1017" s="716"/>
    </row>
    <row r="1018" spans="2:7" x14ac:dyDescent="0.25">
      <c r="B1018" s="201"/>
      <c r="C1018" s="202" t="s">
        <v>563</v>
      </c>
      <c r="D1018" s="202"/>
      <c r="E1018" s="201"/>
      <c r="F1018" s="202" t="s">
        <v>564</v>
      </c>
      <c r="G1018" s="202"/>
    </row>
    <row r="1019" spans="2:7" x14ac:dyDescent="0.25">
      <c r="B1019" s="203"/>
      <c r="C1019" s="201"/>
      <c r="D1019" s="201"/>
      <c r="E1019" s="203" t="s">
        <v>565</v>
      </c>
      <c r="F1019" s="201" t="s">
        <v>566</v>
      </c>
      <c r="G1019" s="201" t="s">
        <v>566</v>
      </c>
    </row>
    <row r="1020" spans="2:7" x14ac:dyDescent="0.25">
      <c r="B1020" s="204" t="s">
        <v>567</v>
      </c>
      <c r="C1020" s="204" t="s">
        <v>516</v>
      </c>
      <c r="D1020" s="204" t="s">
        <v>568</v>
      </c>
      <c r="E1020" s="204" t="s">
        <v>569</v>
      </c>
      <c r="F1020" s="204" t="s">
        <v>545</v>
      </c>
      <c r="G1020" s="204" t="s">
        <v>538</v>
      </c>
    </row>
    <row r="1021" spans="2:7" x14ac:dyDescent="0.25">
      <c r="B1021" s="205" t="s">
        <v>570</v>
      </c>
      <c r="C1021" s="201"/>
      <c r="D1021" s="206"/>
      <c r="E1021" s="115"/>
      <c r="F1021" s="207"/>
      <c r="G1021" s="207"/>
    </row>
    <row r="1022" spans="2:7" x14ac:dyDescent="0.25">
      <c r="B1022" s="208" t="s">
        <v>571</v>
      </c>
      <c r="C1022" s="203"/>
      <c r="D1022" s="209"/>
      <c r="E1022" s="209"/>
      <c r="F1022" s="209"/>
      <c r="G1022" s="209"/>
    </row>
    <row r="1023" spans="2:7" x14ac:dyDescent="0.25">
      <c r="B1023" s="210" t="s">
        <v>572</v>
      </c>
      <c r="C1023" s="211" t="s">
        <v>575</v>
      </c>
      <c r="D1023" s="212">
        <v>177513.33</v>
      </c>
      <c r="E1023" s="209">
        <v>6442</v>
      </c>
      <c r="F1023" s="209">
        <f>D1023*E1023</f>
        <v>1143540871.8599999</v>
      </c>
      <c r="G1023" s="209">
        <v>13555543.200000001</v>
      </c>
    </row>
    <row r="1024" spans="2:7" x14ac:dyDescent="0.25">
      <c r="B1024" s="210" t="s">
        <v>572</v>
      </c>
      <c r="C1024" s="211" t="s">
        <v>573</v>
      </c>
      <c r="D1024" s="212">
        <v>30513.97</v>
      </c>
      <c r="E1024" s="209">
        <v>107</v>
      </c>
      <c r="F1024" s="209">
        <f t="shared" ref="F1024:F1034" si="0">D1024*E1024</f>
        <v>3264994.79</v>
      </c>
      <c r="G1024" s="209">
        <v>1445431.4</v>
      </c>
    </row>
    <row r="1025" spans="2:7" x14ac:dyDescent="0.25">
      <c r="B1025" s="210" t="s">
        <v>572</v>
      </c>
      <c r="C1025" s="211" t="s">
        <v>574</v>
      </c>
      <c r="D1025" s="212">
        <v>3648.74</v>
      </c>
      <c r="E1025" s="209">
        <v>1595</v>
      </c>
      <c r="F1025" s="209">
        <f>D1025*E1025</f>
        <v>5819740.2999999998</v>
      </c>
      <c r="G1025" s="209">
        <v>2911096.64</v>
      </c>
    </row>
    <row r="1026" spans="2:7" ht="15" hidden="1" customHeight="1" x14ac:dyDescent="0.25">
      <c r="B1026" s="210" t="s">
        <v>576</v>
      </c>
      <c r="C1026" s="211" t="s">
        <v>573</v>
      </c>
      <c r="D1026" s="212"/>
      <c r="E1026" s="209"/>
      <c r="F1026" s="209">
        <f>D1026*E1026</f>
        <v>0</v>
      </c>
      <c r="G1026" s="209">
        <v>0</v>
      </c>
    </row>
    <row r="1027" spans="2:7" x14ac:dyDescent="0.25">
      <c r="B1027" s="210" t="s">
        <v>577</v>
      </c>
      <c r="C1027" s="211" t="s">
        <v>575</v>
      </c>
      <c r="D1027" s="212">
        <v>31846.75</v>
      </c>
      <c r="E1027" s="209">
        <v>6442</v>
      </c>
      <c r="F1027" s="209">
        <f>D1027*E1027</f>
        <v>205156763.5</v>
      </c>
      <c r="G1027" s="209">
        <v>102627624.00000001</v>
      </c>
    </row>
    <row r="1028" spans="2:7" x14ac:dyDescent="0.25">
      <c r="B1028" s="210" t="s">
        <v>578</v>
      </c>
      <c r="C1028" s="211" t="s">
        <v>575</v>
      </c>
      <c r="D1028" s="212">
        <v>21170.49</v>
      </c>
      <c r="E1028" s="209">
        <v>6442</v>
      </c>
      <c r="F1028" s="209">
        <f t="shared" si="0"/>
        <v>136380296.58000001</v>
      </c>
      <c r="G1028" s="209">
        <v>364692.39999999997</v>
      </c>
    </row>
    <row r="1029" spans="2:7" ht="15" hidden="1" customHeight="1" x14ac:dyDescent="0.25">
      <c r="B1029" s="210" t="s">
        <v>579</v>
      </c>
      <c r="C1029" s="211" t="s">
        <v>575</v>
      </c>
      <c r="D1029" s="212"/>
      <c r="E1029" s="209"/>
      <c r="F1029" s="209">
        <f t="shared" si="0"/>
        <v>0</v>
      </c>
      <c r="G1029" s="209">
        <v>0</v>
      </c>
    </row>
    <row r="1030" spans="2:7" x14ac:dyDescent="0.25">
      <c r="B1030" s="210" t="s">
        <v>580</v>
      </c>
      <c r="C1030" s="211" t="s">
        <v>575</v>
      </c>
      <c r="D1030" s="212">
        <v>0</v>
      </c>
      <c r="E1030" s="209">
        <v>0</v>
      </c>
      <c r="F1030" s="209">
        <f t="shared" si="0"/>
        <v>0</v>
      </c>
      <c r="G1030" s="209">
        <v>650772.4</v>
      </c>
    </row>
    <row r="1031" spans="2:7" ht="15" hidden="1" customHeight="1" x14ac:dyDescent="0.25">
      <c r="B1031" s="210" t="s">
        <v>581</v>
      </c>
      <c r="C1031" s="211" t="s">
        <v>575</v>
      </c>
      <c r="D1031" s="212"/>
      <c r="E1031" s="209"/>
      <c r="F1031" s="209">
        <f t="shared" si="0"/>
        <v>0</v>
      </c>
      <c r="G1031" s="209">
        <v>0</v>
      </c>
    </row>
    <row r="1032" spans="2:7" ht="15" hidden="1" customHeight="1" x14ac:dyDescent="0.25">
      <c r="B1032" s="210" t="s">
        <v>188</v>
      </c>
      <c r="C1032" s="211" t="s">
        <v>575</v>
      </c>
      <c r="D1032" s="212"/>
      <c r="E1032" s="209"/>
      <c r="F1032" s="209">
        <f t="shared" si="0"/>
        <v>0</v>
      </c>
      <c r="G1032" s="209">
        <v>0</v>
      </c>
    </row>
    <row r="1033" spans="2:7" ht="15" hidden="1" customHeight="1" x14ac:dyDescent="0.25">
      <c r="B1033" s="210" t="s">
        <v>582</v>
      </c>
      <c r="C1033" s="211" t="s">
        <v>575</v>
      </c>
      <c r="D1033" s="212"/>
      <c r="E1033" s="209"/>
      <c r="F1033" s="209">
        <f t="shared" si="0"/>
        <v>0</v>
      </c>
      <c r="G1033" s="209">
        <v>0</v>
      </c>
    </row>
    <row r="1034" spans="2:7" x14ac:dyDescent="0.25">
      <c r="B1034" s="210" t="s">
        <v>583</v>
      </c>
      <c r="C1034" s="211" t="s">
        <v>575</v>
      </c>
      <c r="D1034" s="212">
        <v>885.35</v>
      </c>
      <c r="E1034" s="209">
        <v>6442</v>
      </c>
      <c r="F1034" s="209">
        <f t="shared" si="0"/>
        <v>5703424.7000000002</v>
      </c>
      <c r="G1034" s="209">
        <v>675446.8</v>
      </c>
    </row>
    <row r="1035" spans="2:7" x14ac:dyDescent="0.25">
      <c r="B1035" s="208" t="s">
        <v>584</v>
      </c>
      <c r="C1035" s="211"/>
      <c r="D1035" s="209"/>
      <c r="E1035" s="209"/>
      <c r="F1035" s="209"/>
      <c r="G1035" s="209"/>
    </row>
    <row r="1036" spans="2:7" x14ac:dyDescent="0.25">
      <c r="B1036" s="210" t="s">
        <v>585</v>
      </c>
      <c r="C1036" s="211" t="s">
        <v>575</v>
      </c>
      <c r="D1036" s="212">
        <v>899076.97</v>
      </c>
      <c r="E1036" s="209">
        <v>6442</v>
      </c>
      <c r="F1036" s="209">
        <f t="shared" ref="F1036:F1048" si="1">D1036*E1036</f>
        <v>5791853840.7399998</v>
      </c>
      <c r="G1036" s="209">
        <v>4877328034.8000002</v>
      </c>
    </row>
    <row r="1037" spans="2:7" x14ac:dyDescent="0.25">
      <c r="B1037" s="210" t="s">
        <v>585</v>
      </c>
      <c r="C1037" s="211" t="s">
        <v>573</v>
      </c>
      <c r="D1037" s="212">
        <v>2740</v>
      </c>
      <c r="E1037" s="209">
        <v>107</v>
      </c>
      <c r="F1037" s="209">
        <f>D1037*E1037</f>
        <v>293180</v>
      </c>
      <c r="G1037" s="209">
        <v>0</v>
      </c>
    </row>
    <row r="1038" spans="2:7" x14ac:dyDescent="0.25">
      <c r="B1038" s="210" t="s">
        <v>586</v>
      </c>
      <c r="C1038" s="211" t="s">
        <v>575</v>
      </c>
      <c r="D1038" s="212">
        <v>131022.26</v>
      </c>
      <c r="E1038" s="209">
        <v>6442</v>
      </c>
      <c r="F1038" s="209">
        <f t="shared" si="1"/>
        <v>844045398.91999996</v>
      </c>
      <c r="G1038" s="209">
        <v>780892669.60000002</v>
      </c>
    </row>
    <row r="1039" spans="2:7" x14ac:dyDescent="0.25">
      <c r="B1039" s="210" t="s">
        <v>587</v>
      </c>
      <c r="C1039" s="211" t="s">
        <v>575</v>
      </c>
      <c r="D1039" s="212">
        <v>224673.14</v>
      </c>
      <c r="E1039" s="209">
        <v>6442</v>
      </c>
      <c r="F1039" s="209">
        <f t="shared" si="1"/>
        <v>1447344367.8800001</v>
      </c>
      <c r="G1039" s="209">
        <v>1757874405.2</v>
      </c>
    </row>
    <row r="1040" spans="2:7" ht="15" customHeight="1" x14ac:dyDescent="0.25">
      <c r="B1040" s="210" t="s">
        <v>1006</v>
      </c>
      <c r="C1040" s="211" t="s">
        <v>575</v>
      </c>
      <c r="D1040" s="212">
        <v>25139.61</v>
      </c>
      <c r="E1040" s="209">
        <v>6442</v>
      </c>
      <c r="F1040" s="209">
        <f t="shared" si="1"/>
        <v>161949367.62</v>
      </c>
      <c r="G1040" s="209">
        <v>0</v>
      </c>
    </row>
    <row r="1041" spans="2:7" ht="15" hidden="1" customHeight="1" x14ac:dyDescent="0.25">
      <c r="B1041" s="210" t="s">
        <v>1007</v>
      </c>
      <c r="C1041" s="211" t="s">
        <v>575</v>
      </c>
      <c r="D1041" s="212"/>
      <c r="E1041" s="209"/>
      <c r="F1041" s="209">
        <f t="shared" si="1"/>
        <v>0</v>
      </c>
      <c r="G1041" s="209">
        <v>0</v>
      </c>
    </row>
    <row r="1042" spans="2:7" ht="15" hidden="1" customHeight="1" x14ac:dyDescent="0.25">
      <c r="B1042" s="210" t="s">
        <v>588</v>
      </c>
      <c r="C1042" s="211" t="s">
        <v>575</v>
      </c>
      <c r="D1042" s="212"/>
      <c r="E1042" s="209"/>
      <c r="F1042" s="209">
        <f t="shared" si="1"/>
        <v>0</v>
      </c>
      <c r="G1042" s="209">
        <v>0</v>
      </c>
    </row>
    <row r="1043" spans="2:7" x14ac:dyDescent="0.25">
      <c r="B1043" s="210" t="s">
        <v>589</v>
      </c>
      <c r="C1043" s="211" t="s">
        <v>575</v>
      </c>
      <c r="D1043" s="212">
        <v>35484.79</v>
      </c>
      <c r="E1043" s="209">
        <v>6442</v>
      </c>
      <c r="F1043" s="209">
        <f t="shared" si="1"/>
        <v>228593017.18000001</v>
      </c>
      <c r="G1043" s="209">
        <v>44912176</v>
      </c>
    </row>
    <row r="1044" spans="2:7" ht="15" hidden="1" customHeight="1" x14ac:dyDescent="0.25">
      <c r="B1044" s="210" t="s">
        <v>589</v>
      </c>
      <c r="C1044" s="211" t="s">
        <v>574</v>
      </c>
      <c r="D1044" s="212"/>
      <c r="E1044" s="209"/>
      <c r="F1044" s="209">
        <f t="shared" si="1"/>
        <v>0</v>
      </c>
      <c r="G1044" s="209">
        <v>0</v>
      </c>
    </row>
    <row r="1045" spans="2:7" x14ac:dyDescent="0.25">
      <c r="B1045" s="210" t="s">
        <v>590</v>
      </c>
      <c r="C1045" s="211" t="s">
        <v>575</v>
      </c>
      <c r="D1045" s="212">
        <v>140715.31</v>
      </c>
      <c r="E1045" s="209">
        <v>6442</v>
      </c>
      <c r="F1045" s="209">
        <f t="shared" si="1"/>
        <v>906488027.01999998</v>
      </c>
      <c r="G1045" s="209">
        <v>281286729.60000002</v>
      </c>
    </row>
    <row r="1046" spans="2:7" ht="15" hidden="1" customHeight="1" x14ac:dyDescent="0.25">
      <c r="B1046" s="210" t="s">
        <v>590</v>
      </c>
      <c r="C1046" s="211" t="s">
        <v>591</v>
      </c>
      <c r="D1046" s="212"/>
      <c r="E1046" s="209"/>
      <c r="F1046" s="209">
        <f t="shared" si="1"/>
        <v>0</v>
      </c>
      <c r="G1046" s="209">
        <v>0</v>
      </c>
    </row>
    <row r="1047" spans="2:7" x14ac:dyDescent="0.25">
      <c r="B1047" s="210" t="s">
        <v>592</v>
      </c>
      <c r="C1047" s="211" t="s">
        <v>593</v>
      </c>
      <c r="D1047" s="212">
        <v>566375</v>
      </c>
      <c r="E1047" s="209">
        <v>6442</v>
      </c>
      <c r="F1047" s="209">
        <f t="shared" si="1"/>
        <v>3648587750</v>
      </c>
      <c r="G1047" s="209">
        <v>603837400</v>
      </c>
    </row>
    <row r="1048" spans="2:7" ht="15" customHeight="1" x14ac:dyDescent="0.25">
      <c r="B1048" s="210" t="s">
        <v>592</v>
      </c>
      <c r="C1048" s="211" t="s">
        <v>573</v>
      </c>
      <c r="D1048" s="212">
        <v>54800</v>
      </c>
      <c r="E1048" s="209">
        <v>107</v>
      </c>
      <c r="F1048" s="209">
        <f t="shared" si="1"/>
        <v>5863600</v>
      </c>
      <c r="G1048" s="209">
        <v>0</v>
      </c>
    </row>
    <row r="1049" spans="2:7" x14ac:dyDescent="0.25">
      <c r="B1049" s="210" t="s">
        <v>1008</v>
      </c>
      <c r="C1049" s="211" t="s">
        <v>593</v>
      </c>
      <c r="D1049" s="212">
        <v>610000</v>
      </c>
      <c r="E1049" s="209">
        <v>6442</v>
      </c>
      <c r="F1049" s="209">
        <f>D1049*E1049</f>
        <v>3929620000</v>
      </c>
      <c r="G1049" s="209">
        <v>3635600000</v>
      </c>
    </row>
    <row r="1050" spans="2:7" ht="15" customHeight="1" x14ac:dyDescent="0.25">
      <c r="B1050" s="208" t="s">
        <v>594</v>
      </c>
      <c r="C1050" s="211"/>
      <c r="D1050" s="212"/>
      <c r="E1050" s="209"/>
      <c r="F1050" s="209"/>
      <c r="G1050" s="209"/>
    </row>
    <row r="1051" spans="2:7" x14ac:dyDescent="0.25">
      <c r="B1051" s="210" t="s">
        <v>595</v>
      </c>
      <c r="C1051" s="211" t="s">
        <v>575</v>
      </c>
      <c r="D1051" s="212">
        <v>0</v>
      </c>
      <c r="E1051" s="209">
        <v>0</v>
      </c>
      <c r="F1051" s="209">
        <f>D1051*E1051</f>
        <v>0</v>
      </c>
      <c r="G1051" s="209">
        <v>25908234.690000001</v>
      </c>
    </row>
    <row r="1052" spans="2:7" ht="15" customHeight="1" x14ac:dyDescent="0.25">
      <c r="B1052" s="210" t="s">
        <v>281</v>
      </c>
      <c r="C1052" s="211" t="s">
        <v>575</v>
      </c>
      <c r="D1052" s="212">
        <v>1600</v>
      </c>
      <c r="E1052" s="209">
        <v>6464</v>
      </c>
      <c r="F1052" s="209">
        <f t="shared" ref="F1052:F1069" si="2">D1052*E1052</f>
        <v>10342400</v>
      </c>
      <c r="G1052" s="209">
        <v>9537600</v>
      </c>
    </row>
    <row r="1053" spans="2:7" ht="15" customHeight="1" x14ac:dyDescent="0.25">
      <c r="B1053" s="210" t="s">
        <v>596</v>
      </c>
      <c r="C1053" s="211" t="s">
        <v>575</v>
      </c>
      <c r="D1053" s="212">
        <v>78958.539999999994</v>
      </c>
      <c r="E1053" s="209">
        <v>6464</v>
      </c>
      <c r="F1053" s="209">
        <f t="shared" si="2"/>
        <v>510388002.55999994</v>
      </c>
      <c r="G1053" s="209">
        <v>27146394</v>
      </c>
    </row>
    <row r="1054" spans="2:7" x14ac:dyDescent="0.25">
      <c r="B1054" s="210" t="s">
        <v>917</v>
      </c>
      <c r="C1054" s="211" t="s">
        <v>575</v>
      </c>
      <c r="D1054" s="212">
        <v>424.55</v>
      </c>
      <c r="E1054" s="209">
        <v>6464</v>
      </c>
      <c r="F1054" s="209">
        <f t="shared" si="2"/>
        <v>2744291.2</v>
      </c>
      <c r="G1054" s="209">
        <v>0</v>
      </c>
    </row>
    <row r="1055" spans="2:7" x14ac:dyDescent="0.25">
      <c r="B1055" s="210" t="s">
        <v>921</v>
      </c>
      <c r="C1055" s="211" t="s">
        <v>575</v>
      </c>
      <c r="D1055" s="212">
        <v>3000</v>
      </c>
      <c r="E1055" s="209">
        <v>6464</v>
      </c>
      <c r="F1055" s="209">
        <f t="shared" si="2"/>
        <v>19392000</v>
      </c>
      <c r="G1055" s="209">
        <v>0</v>
      </c>
    </row>
    <row r="1056" spans="2:7" ht="15" customHeight="1" x14ac:dyDescent="0.25">
      <c r="B1056" s="210" t="s">
        <v>597</v>
      </c>
      <c r="C1056" s="211" t="s">
        <v>575</v>
      </c>
      <c r="D1056" s="212">
        <v>660</v>
      </c>
      <c r="E1056" s="209">
        <v>6464</v>
      </c>
      <c r="F1056" s="209">
        <f t="shared" si="2"/>
        <v>4266240</v>
      </c>
      <c r="G1056" s="209">
        <v>3934260</v>
      </c>
    </row>
    <row r="1057" spans="2:7" ht="15" customHeight="1" x14ac:dyDescent="0.25">
      <c r="B1057" s="210" t="s">
        <v>329</v>
      </c>
      <c r="C1057" s="211" t="s">
        <v>575</v>
      </c>
      <c r="D1057" s="212">
        <v>4020</v>
      </c>
      <c r="E1057" s="209">
        <v>6464</v>
      </c>
      <c r="F1057" s="209">
        <f t="shared" si="2"/>
        <v>25985280</v>
      </c>
      <c r="G1057" s="209">
        <v>0</v>
      </c>
    </row>
    <row r="1058" spans="2:7" ht="15" customHeight="1" x14ac:dyDescent="0.25">
      <c r="B1058" s="210" t="s">
        <v>326</v>
      </c>
      <c r="C1058" s="211" t="s">
        <v>575</v>
      </c>
      <c r="D1058" s="212">
        <v>0</v>
      </c>
      <c r="E1058" s="209">
        <v>0</v>
      </c>
      <c r="F1058" s="209">
        <f t="shared" si="2"/>
        <v>0</v>
      </c>
      <c r="G1058" s="209">
        <v>36195192</v>
      </c>
    </row>
    <row r="1059" spans="2:7" x14ac:dyDescent="0.25">
      <c r="B1059" s="210" t="s">
        <v>805</v>
      </c>
      <c r="C1059" s="211" t="s">
        <v>575</v>
      </c>
      <c r="D1059" s="212">
        <v>0</v>
      </c>
      <c r="E1059" s="209">
        <v>0</v>
      </c>
      <c r="F1059" s="209">
        <f t="shared" si="2"/>
        <v>0</v>
      </c>
      <c r="G1059" s="209">
        <v>13999408.5</v>
      </c>
    </row>
    <row r="1060" spans="2:7" ht="15" customHeight="1" x14ac:dyDescent="0.25">
      <c r="B1060" s="210" t="s">
        <v>331</v>
      </c>
      <c r="C1060" s="211" t="s">
        <v>575</v>
      </c>
      <c r="D1060" s="212">
        <v>300</v>
      </c>
      <c r="E1060" s="209">
        <v>6464</v>
      </c>
      <c r="F1060" s="209">
        <f t="shared" si="2"/>
        <v>1939200</v>
      </c>
      <c r="G1060" s="209">
        <v>17674365</v>
      </c>
    </row>
    <row r="1061" spans="2:7" ht="15" customHeight="1" x14ac:dyDescent="0.25">
      <c r="B1061" s="210" t="s">
        <v>339</v>
      </c>
      <c r="C1061" s="211" t="s">
        <v>575</v>
      </c>
      <c r="D1061" s="212">
        <v>484</v>
      </c>
      <c r="E1061" s="209">
        <v>6464</v>
      </c>
      <c r="F1061" s="209">
        <f t="shared" si="2"/>
        <v>3128576</v>
      </c>
      <c r="G1061" s="209">
        <v>2885124</v>
      </c>
    </row>
    <row r="1062" spans="2:7" x14ac:dyDescent="0.25">
      <c r="B1062" s="210" t="s">
        <v>601</v>
      </c>
      <c r="C1062" s="211" t="s">
        <v>575</v>
      </c>
      <c r="D1062" s="212">
        <v>0</v>
      </c>
      <c r="E1062" s="209">
        <v>0</v>
      </c>
      <c r="F1062" s="209">
        <f t="shared" si="2"/>
        <v>0</v>
      </c>
      <c r="G1062" s="209">
        <v>59610</v>
      </c>
    </row>
    <row r="1063" spans="2:7" x14ac:dyDescent="0.25">
      <c r="B1063" s="210" t="s">
        <v>351</v>
      </c>
      <c r="C1063" s="211" t="s">
        <v>575</v>
      </c>
      <c r="D1063" s="212">
        <v>743.75</v>
      </c>
      <c r="E1063" s="209">
        <v>6464</v>
      </c>
      <c r="F1063" s="209">
        <f t="shared" si="2"/>
        <v>4807600</v>
      </c>
      <c r="G1063" s="209">
        <v>0</v>
      </c>
    </row>
    <row r="1064" spans="2:7" x14ac:dyDescent="0.25">
      <c r="B1064" s="210" t="s">
        <v>600</v>
      </c>
      <c r="C1064" s="211" t="s">
        <v>575</v>
      </c>
      <c r="D1064" s="212">
        <v>0</v>
      </c>
      <c r="E1064" s="209">
        <v>0</v>
      </c>
      <c r="F1064" s="209">
        <f t="shared" si="2"/>
        <v>0</v>
      </c>
      <c r="G1064" s="209">
        <v>1716768</v>
      </c>
    </row>
    <row r="1065" spans="2:7" x14ac:dyDescent="0.25">
      <c r="B1065" s="210" t="s">
        <v>460</v>
      </c>
      <c r="C1065" s="211" t="s">
        <v>593</v>
      </c>
      <c r="D1065" s="212">
        <v>0</v>
      </c>
      <c r="E1065" s="209">
        <v>0</v>
      </c>
      <c r="F1065" s="209">
        <f t="shared" si="2"/>
        <v>0</v>
      </c>
      <c r="G1065" s="209">
        <v>1132590</v>
      </c>
    </row>
    <row r="1066" spans="2:7" ht="15" customHeight="1" x14ac:dyDescent="0.25">
      <c r="B1066" s="210" t="s">
        <v>602</v>
      </c>
      <c r="C1066" s="211" t="s">
        <v>575</v>
      </c>
      <c r="D1066" s="212">
        <v>1452</v>
      </c>
      <c r="E1066" s="209">
        <v>6464</v>
      </c>
      <c r="F1066" s="209">
        <f t="shared" si="2"/>
        <v>9385728</v>
      </c>
      <c r="G1066" s="209">
        <v>8655372</v>
      </c>
    </row>
    <row r="1067" spans="2:7" ht="15" customHeight="1" x14ac:dyDescent="0.25">
      <c r="B1067" s="210" t="s">
        <v>371</v>
      </c>
      <c r="C1067" s="211" t="s">
        <v>575</v>
      </c>
      <c r="D1067" s="213">
        <v>0</v>
      </c>
      <c r="E1067" s="209">
        <v>0</v>
      </c>
      <c r="F1067" s="209">
        <f t="shared" si="2"/>
        <v>0</v>
      </c>
      <c r="G1067" s="209">
        <v>17924727</v>
      </c>
    </row>
    <row r="1068" spans="2:7" ht="15" customHeight="1" x14ac:dyDescent="0.25">
      <c r="B1068" s="210" t="s">
        <v>381</v>
      </c>
      <c r="C1068" s="211" t="s">
        <v>575</v>
      </c>
      <c r="D1068" s="213">
        <v>0.09</v>
      </c>
      <c r="E1068" s="209">
        <v>6464</v>
      </c>
      <c r="F1068" s="209">
        <f t="shared" si="2"/>
        <v>581.76</v>
      </c>
      <c r="G1068" s="209">
        <v>536.49</v>
      </c>
    </row>
    <row r="1069" spans="2:7" ht="15" customHeight="1" x14ac:dyDescent="0.25">
      <c r="B1069" s="214" t="s">
        <v>603</v>
      </c>
      <c r="C1069" s="215" t="s">
        <v>575</v>
      </c>
      <c r="D1069" s="216">
        <v>500218.75999999989</v>
      </c>
      <c r="E1069" s="217">
        <v>6464</v>
      </c>
      <c r="F1069" s="217">
        <f t="shared" si="2"/>
        <v>3233414064.6399994</v>
      </c>
      <c r="G1069" s="217">
        <v>2421832755.21</v>
      </c>
    </row>
    <row r="1070" spans="2:7" hidden="1" x14ac:dyDescent="0.25">
      <c r="B1070" s="210" t="s">
        <v>598</v>
      </c>
      <c r="C1070" s="211" t="s">
        <v>575</v>
      </c>
      <c r="D1070" s="212"/>
      <c r="E1070" s="209"/>
      <c r="F1070" s="209">
        <f t="shared" ref="F1070:F1071" si="3">D1070*E1070</f>
        <v>0</v>
      </c>
      <c r="G1070" s="209">
        <v>0</v>
      </c>
    </row>
    <row r="1071" spans="2:7" hidden="1" x14ac:dyDescent="0.25">
      <c r="B1071" s="210" t="s">
        <v>323</v>
      </c>
      <c r="C1071" s="211" t="s">
        <v>575</v>
      </c>
      <c r="D1071" s="212"/>
      <c r="E1071" s="209"/>
      <c r="F1071" s="209">
        <f t="shared" si="3"/>
        <v>0</v>
      </c>
      <c r="G1071" s="209">
        <v>0</v>
      </c>
    </row>
    <row r="1072" spans="2:7" hidden="1" x14ac:dyDescent="0.25"/>
    <row r="1074" spans="2:8" ht="18.75" x14ac:dyDescent="0.3">
      <c r="B1074" s="706" t="s">
        <v>604</v>
      </c>
      <c r="C1074" s="706"/>
      <c r="D1074" s="706"/>
      <c r="E1074" s="706"/>
      <c r="F1074" s="706"/>
      <c r="G1074" s="706"/>
      <c r="H1074" s="706"/>
    </row>
    <row r="1075" spans="2:8" ht="18.75" customHeight="1" x14ac:dyDescent="0.3">
      <c r="B1075" s="709" t="s">
        <v>605</v>
      </c>
      <c r="C1075" s="709"/>
      <c r="D1075" s="709"/>
      <c r="E1075" s="709"/>
      <c r="F1075" s="709"/>
      <c r="G1075" s="709"/>
      <c r="H1075" s="709"/>
    </row>
    <row r="1076" spans="2:8" ht="15.75" x14ac:dyDescent="0.25">
      <c r="B1076" s="697" t="s">
        <v>1009</v>
      </c>
      <c r="C1076" s="697"/>
      <c r="D1076" s="697"/>
      <c r="E1076" s="697"/>
      <c r="F1076" s="697"/>
      <c r="G1076" s="697"/>
      <c r="H1076" s="697"/>
    </row>
    <row r="1077" spans="2:8" ht="15.75" x14ac:dyDescent="0.25">
      <c r="B1077" s="697" t="s">
        <v>544</v>
      </c>
      <c r="C1077" s="697"/>
      <c r="D1077" s="697"/>
      <c r="E1077" s="697"/>
      <c r="F1077" s="697"/>
      <c r="G1077" s="697"/>
      <c r="H1077" s="697"/>
    </row>
    <row r="1078" spans="2:8" ht="15.75" x14ac:dyDescent="0.25">
      <c r="B1078" s="160" t="s">
        <v>606</v>
      </c>
      <c r="C1078" s="123"/>
      <c r="D1078" s="123"/>
      <c r="E1078" s="123"/>
      <c r="F1078" s="123"/>
      <c r="G1078" s="123"/>
      <c r="H1078" s="123"/>
    </row>
    <row r="1079" spans="2:8" x14ac:dyDescent="0.25">
      <c r="B1079" s="146"/>
      <c r="C1079" s="218" t="s">
        <v>607</v>
      </c>
      <c r="D1079" s="218" t="s">
        <v>608</v>
      </c>
      <c r="E1079" s="218" t="s">
        <v>608</v>
      </c>
      <c r="F1079" s="218" t="s">
        <v>609</v>
      </c>
      <c r="G1079" s="219" t="s">
        <v>149</v>
      </c>
      <c r="H1079" s="219"/>
    </row>
    <row r="1080" spans="2:8" x14ac:dyDescent="0.25">
      <c r="B1080" s="147" t="s">
        <v>610</v>
      </c>
      <c r="C1080" s="220" t="s">
        <v>565</v>
      </c>
      <c r="D1080" s="220" t="s">
        <v>611</v>
      </c>
      <c r="E1080" s="220" t="s">
        <v>612</v>
      </c>
      <c r="F1080" s="220" t="s">
        <v>613</v>
      </c>
      <c r="G1080" s="603" t="s">
        <v>614</v>
      </c>
      <c r="H1080" s="603" t="s">
        <v>615</v>
      </c>
    </row>
    <row r="1081" spans="2:8" x14ac:dyDescent="0.25">
      <c r="B1081" s="165"/>
      <c r="C1081" s="221"/>
      <c r="D1081" s="221"/>
      <c r="E1081" s="221"/>
      <c r="F1081" s="222"/>
      <c r="G1081" s="222"/>
      <c r="H1081" s="223"/>
    </row>
    <row r="1082" spans="2:8" x14ac:dyDescent="0.25">
      <c r="B1082" s="224" t="s">
        <v>616</v>
      </c>
      <c r="C1082" s="225">
        <v>0</v>
      </c>
      <c r="D1082" s="226">
        <f>182000000/1000</f>
        <v>182000</v>
      </c>
      <c r="E1082" s="226">
        <f>182000000/1000</f>
        <v>182000</v>
      </c>
      <c r="F1082" s="227">
        <f>182000000/1000</f>
        <v>182000</v>
      </c>
      <c r="G1082" s="227">
        <f t="shared" ref="G1082:G1092" si="4">SUM(D1082:F1082)</f>
        <v>546000</v>
      </c>
      <c r="H1082" s="227">
        <v>652167</v>
      </c>
    </row>
    <row r="1083" spans="2:8" x14ac:dyDescent="0.25">
      <c r="B1083" s="224" t="s">
        <v>617</v>
      </c>
      <c r="C1083" s="225">
        <v>0</v>
      </c>
      <c r="D1083" s="226">
        <f>1146399601/1000</f>
        <v>1146399.601</v>
      </c>
      <c r="E1083" s="228">
        <f>129538806/1000</f>
        <v>129538.806</v>
      </c>
      <c r="F1083" s="227">
        <f>6961111/1000</f>
        <v>6961.1109999999999</v>
      </c>
      <c r="G1083" s="227">
        <f t="shared" si="4"/>
        <v>1282899.5180000002</v>
      </c>
      <c r="H1083" s="227">
        <v>999257.723</v>
      </c>
    </row>
    <row r="1084" spans="2:8" x14ac:dyDescent="0.25">
      <c r="B1084" s="224" t="s">
        <v>618</v>
      </c>
      <c r="C1084" s="225">
        <v>0</v>
      </c>
      <c r="D1084" s="226">
        <f>2274453690/1000</f>
        <v>2274453.69</v>
      </c>
      <c r="E1084" s="228">
        <f>6398426974/1000</f>
        <v>6398426.9740000004</v>
      </c>
      <c r="F1084" s="227">
        <f>1532712360/1000</f>
        <v>1532712.36</v>
      </c>
      <c r="G1084" s="227">
        <f t="shared" si="4"/>
        <v>10205593.024</v>
      </c>
      <c r="H1084" s="227">
        <v>9913127.7180000003</v>
      </c>
    </row>
    <row r="1085" spans="2:8" x14ac:dyDescent="0.25">
      <c r="B1085" s="224" t="s">
        <v>619</v>
      </c>
      <c r="C1085" s="225">
        <v>0</v>
      </c>
      <c r="D1085" s="226">
        <f>533185251/1000</f>
        <v>533185.25100000005</v>
      </c>
      <c r="E1085" s="226">
        <f>1355009857/1000</f>
        <v>1355009.8570000001</v>
      </c>
      <c r="F1085" s="227">
        <f>294001959/1000</f>
        <v>294001.95899999997</v>
      </c>
      <c r="G1085" s="227">
        <f t="shared" si="4"/>
        <v>2182197.0669999998</v>
      </c>
      <c r="H1085" s="227">
        <v>2081306.3900000001</v>
      </c>
    </row>
    <row r="1086" spans="2:8" x14ac:dyDescent="0.25">
      <c r="B1086" s="224" t="s">
        <v>620</v>
      </c>
      <c r="C1086" s="225">
        <v>0</v>
      </c>
      <c r="D1086" s="225"/>
      <c r="E1086" s="226">
        <f>1982548159/1000</f>
        <v>1982548.159</v>
      </c>
      <c r="F1086" s="225">
        <v>0</v>
      </c>
      <c r="G1086" s="227">
        <f t="shared" si="4"/>
        <v>1982548.159</v>
      </c>
      <c r="H1086" s="227">
        <v>1762929.4</v>
      </c>
    </row>
    <row r="1087" spans="2:8" x14ac:dyDescent="0.25">
      <c r="B1087" s="224" t="s">
        <v>621</v>
      </c>
      <c r="C1087" s="225">
        <v>0</v>
      </c>
      <c r="D1087" s="226">
        <f>781818/1000</f>
        <v>781.81799999999998</v>
      </c>
      <c r="E1087" s="226">
        <f>3066534759/1000</f>
        <v>3066534.7590000001</v>
      </c>
      <c r="F1087" s="225">
        <v>0</v>
      </c>
      <c r="G1087" s="227">
        <f t="shared" si="4"/>
        <v>3067316.577</v>
      </c>
      <c r="H1087" s="227">
        <v>1795755.4350000001</v>
      </c>
    </row>
    <row r="1088" spans="2:8" x14ac:dyDescent="0.25">
      <c r="B1088" s="224" t="s">
        <v>622</v>
      </c>
      <c r="C1088" s="225">
        <v>0</v>
      </c>
      <c r="D1088" s="226">
        <f>550000/1000</f>
        <v>550</v>
      </c>
      <c r="E1088" s="226">
        <f>571030/1000</f>
        <v>571.03</v>
      </c>
      <c r="F1088" s="225">
        <v>0</v>
      </c>
      <c r="G1088" s="227">
        <f t="shared" si="4"/>
        <v>1121.03</v>
      </c>
      <c r="H1088" s="227">
        <v>12431.199999999999</v>
      </c>
    </row>
    <row r="1089" spans="2:8" x14ac:dyDescent="0.25">
      <c r="B1089" s="224" t="s">
        <v>623</v>
      </c>
      <c r="C1089" s="225">
        <v>0</v>
      </c>
      <c r="D1089" s="226">
        <f>2472162322/1000</f>
        <v>2472162.3220000002</v>
      </c>
      <c r="E1089" s="226">
        <f>102937787/1000</f>
        <v>102937.787</v>
      </c>
      <c r="F1089" s="226">
        <v>0</v>
      </c>
      <c r="G1089" s="227">
        <f t="shared" si="4"/>
        <v>2575100.1090000002</v>
      </c>
      <c r="H1089" s="227">
        <v>1966565.9469999999</v>
      </c>
    </row>
    <row r="1090" spans="2:8" x14ac:dyDescent="0.25">
      <c r="B1090" s="224" t="s">
        <v>624</v>
      </c>
      <c r="C1090" s="225">
        <v>0</v>
      </c>
      <c r="D1090" s="226">
        <f>27253793/1000</f>
        <v>27253.793000000001</v>
      </c>
      <c r="E1090" s="226">
        <f>140809029/1000</f>
        <v>140809.02900000001</v>
      </c>
      <c r="F1090" s="225">
        <v>0</v>
      </c>
      <c r="G1090" s="227">
        <f t="shared" si="4"/>
        <v>168062.82200000001</v>
      </c>
      <c r="H1090" s="227">
        <v>170110.01799999998</v>
      </c>
    </row>
    <row r="1091" spans="2:8" x14ac:dyDescent="0.25">
      <c r="B1091" s="224" t="s">
        <v>625</v>
      </c>
      <c r="C1091" s="225">
        <v>0</v>
      </c>
      <c r="D1091" s="226">
        <f>207464537/1000</f>
        <v>207464.53700000001</v>
      </c>
      <c r="E1091" s="226">
        <f>839838150/1000</f>
        <v>839838.15</v>
      </c>
      <c r="F1091" s="226">
        <v>0</v>
      </c>
      <c r="G1091" s="227">
        <f t="shared" si="4"/>
        <v>1047302.687</v>
      </c>
      <c r="H1091" s="227">
        <v>1046561.5980000001</v>
      </c>
    </row>
    <row r="1092" spans="2:8" x14ac:dyDescent="0.25">
      <c r="B1092" s="224" t="s">
        <v>626</v>
      </c>
      <c r="C1092" s="225">
        <v>0</v>
      </c>
      <c r="D1092" s="226">
        <f>4803661295/1000</f>
        <v>4803661.2949999999</v>
      </c>
      <c r="E1092" s="226">
        <f>5365093382/1000</f>
        <v>5365093.3820000002</v>
      </c>
      <c r="F1092" s="227">
        <f>184680249/1000</f>
        <v>184680.24900000001</v>
      </c>
      <c r="G1092" s="227">
        <f t="shared" si="4"/>
        <v>10353434.926000001</v>
      </c>
      <c r="H1092" s="227">
        <v>25600100.325000003</v>
      </c>
    </row>
    <row r="1093" spans="2:8" x14ac:dyDescent="0.25">
      <c r="B1093" s="229" t="s">
        <v>627</v>
      </c>
      <c r="C1093" s="649">
        <f>43631182869/1000</f>
        <v>43631182.869000003</v>
      </c>
      <c r="D1093" s="230">
        <v>0</v>
      </c>
      <c r="E1093" s="230">
        <v>0</v>
      </c>
      <c r="F1093" s="231">
        <v>0</v>
      </c>
      <c r="G1093" s="232">
        <f>SUM(C1093:F1093)</f>
        <v>43631182.869000003</v>
      </c>
      <c r="H1093" s="227">
        <v>70348918.481999993</v>
      </c>
    </row>
    <row r="1094" spans="2:8" x14ac:dyDescent="0.25">
      <c r="B1094" s="233" t="s">
        <v>628</v>
      </c>
      <c r="C1094" s="234">
        <f>SUM(C1081:C1093)</f>
        <v>43631182.869000003</v>
      </c>
      <c r="D1094" s="234">
        <f>SUM(D1081:D1093)</f>
        <v>11647912.307</v>
      </c>
      <c r="E1094" s="234">
        <f>SUM(E1081:E1093)</f>
        <v>19563307.932999998</v>
      </c>
      <c r="F1094" s="234">
        <f>SUM(F1081:F1093)</f>
        <v>2200355.679</v>
      </c>
      <c r="G1094" s="235">
        <f>SUM(C1094:F1094)</f>
        <v>77042758.788000003</v>
      </c>
      <c r="H1094" s="234">
        <v>0</v>
      </c>
    </row>
    <row r="1095" spans="2:8" x14ac:dyDescent="0.25">
      <c r="B1095" s="233" t="s">
        <v>629</v>
      </c>
      <c r="C1095" s="234">
        <v>70348918</v>
      </c>
      <c r="D1095" s="234">
        <v>27510086</v>
      </c>
      <c r="E1095" s="234">
        <v>17104886</v>
      </c>
      <c r="F1095" s="234">
        <v>1385341</v>
      </c>
      <c r="G1095" s="234">
        <v>0</v>
      </c>
      <c r="H1095" s="234">
        <f>SUM(C1095:G1095)</f>
        <v>116349231</v>
      </c>
    </row>
    <row r="1097" spans="2:8" ht="18.75" x14ac:dyDescent="0.3">
      <c r="B1097" s="709" t="s">
        <v>630</v>
      </c>
      <c r="C1097" s="709"/>
      <c r="D1097" s="709"/>
    </row>
    <row r="1098" spans="2:8" ht="18.75" x14ac:dyDescent="0.3">
      <c r="B1098" s="709" t="s">
        <v>631</v>
      </c>
      <c r="C1098" s="709"/>
      <c r="D1098" s="709"/>
    </row>
    <row r="1099" spans="2:8" ht="15.75" x14ac:dyDescent="0.25">
      <c r="B1099" s="710" t="s">
        <v>1005</v>
      </c>
      <c r="C1099" s="710"/>
      <c r="D1099" s="710"/>
    </row>
    <row r="1100" spans="2:8" ht="15.75" x14ac:dyDescent="0.25">
      <c r="B1100" s="236"/>
      <c r="C1100" s="123"/>
      <c r="D1100" s="123"/>
    </row>
    <row r="1101" spans="2:8" ht="15.75" x14ac:dyDescent="0.25">
      <c r="B1101" s="166"/>
      <c r="C1101" s="711" t="s">
        <v>632</v>
      </c>
      <c r="D1101" s="712"/>
    </row>
    <row r="1102" spans="2:8" ht="15.75" customHeight="1" x14ac:dyDescent="0.25">
      <c r="B1102" s="168" t="s">
        <v>633</v>
      </c>
      <c r="C1102" s="650" t="s">
        <v>545</v>
      </c>
      <c r="D1102" s="650" t="s">
        <v>546</v>
      </c>
    </row>
    <row r="1103" spans="2:8" ht="15.75" x14ac:dyDescent="0.25">
      <c r="B1103" s="162"/>
      <c r="C1103" s="651"/>
      <c r="D1103" s="238"/>
    </row>
    <row r="1104" spans="2:8" ht="15.75" x14ac:dyDescent="0.25">
      <c r="B1104" s="163" t="s">
        <v>634</v>
      </c>
      <c r="C1104" s="239"/>
      <c r="D1104" s="239"/>
    </row>
    <row r="1105" spans="2:4" ht="15.75" x14ac:dyDescent="0.25">
      <c r="B1105" s="163" t="s">
        <v>635</v>
      </c>
      <c r="C1105" s="237">
        <v>631019</v>
      </c>
      <c r="D1105" s="237">
        <v>591847</v>
      </c>
    </row>
    <row r="1106" spans="2:4" ht="15.75" x14ac:dyDescent="0.25">
      <c r="B1106" s="652" t="s">
        <v>636</v>
      </c>
      <c r="C1106" s="239">
        <v>256</v>
      </c>
      <c r="D1106" s="239">
        <v>276</v>
      </c>
    </row>
    <row r="1107" spans="2:4" ht="15.75" hidden="1" x14ac:dyDescent="0.25">
      <c r="B1107" s="163" t="s">
        <v>637</v>
      </c>
      <c r="C1107" s="240"/>
      <c r="D1107" s="240"/>
    </row>
    <row r="1108" spans="2:4" ht="15.75" x14ac:dyDescent="0.25">
      <c r="B1108" s="163" t="s">
        <v>638</v>
      </c>
      <c r="C1108" s="241">
        <v>12</v>
      </c>
      <c r="D1108" s="241">
        <v>12</v>
      </c>
    </row>
    <row r="1109" spans="2:4" ht="15.75" x14ac:dyDescent="0.25">
      <c r="B1109" s="164" t="s">
        <v>639</v>
      </c>
      <c r="C1109" s="242"/>
      <c r="D1109" s="238"/>
    </row>
    <row r="1110" spans="2:4" ht="15.75" x14ac:dyDescent="0.25">
      <c r="B1110" s="243"/>
      <c r="C1110" s="244"/>
      <c r="D1110" s="245"/>
    </row>
    <row r="1111" spans="2:4" ht="15.75" x14ac:dyDescent="0.25">
      <c r="B1111" s="713" t="s">
        <v>640</v>
      </c>
      <c r="C1111" s="714"/>
      <c r="D1111" s="715"/>
    </row>
    <row r="1114" spans="2:4" ht="18.75" x14ac:dyDescent="0.3">
      <c r="B1114" s="706" t="s">
        <v>641</v>
      </c>
      <c r="C1114" s="706"/>
      <c r="D1114" s="706"/>
    </row>
    <row r="1115" spans="2:4" ht="18.75" x14ac:dyDescent="0.3">
      <c r="B1115" s="706" t="s">
        <v>642</v>
      </c>
      <c r="C1115" s="706"/>
      <c r="D1115" s="706"/>
    </row>
    <row r="1116" spans="2:4" ht="15.75" x14ac:dyDescent="0.25">
      <c r="B1116" s="697" t="s">
        <v>1003</v>
      </c>
      <c r="C1116" s="697"/>
      <c r="D1116" s="697"/>
    </row>
    <row r="1117" spans="2:4" ht="15.75" x14ac:dyDescent="0.25">
      <c r="B1117" s="160"/>
      <c r="C1117" s="123"/>
      <c r="D1117" s="123"/>
    </row>
    <row r="1118" spans="2:4" ht="15.75" x14ac:dyDescent="0.25">
      <c r="B1118" s="160"/>
      <c r="C1118" s="123"/>
      <c r="D1118" s="123"/>
    </row>
    <row r="1119" spans="2:4" ht="15" customHeight="1" x14ac:dyDescent="0.25">
      <c r="B1119" s="653"/>
      <c r="C1119" s="707" t="s">
        <v>632</v>
      </c>
      <c r="D1119" s="708"/>
    </row>
    <row r="1120" spans="2:4" ht="30" x14ac:dyDescent="0.25">
      <c r="B1120" s="246" t="s">
        <v>643</v>
      </c>
      <c r="C1120" s="654" t="s">
        <v>1010</v>
      </c>
      <c r="D1120" s="654" t="s">
        <v>1011</v>
      </c>
    </row>
    <row r="1121" spans="2:4" x14ac:dyDescent="0.25">
      <c r="B1121" s="247"/>
      <c r="C1121" s="201"/>
      <c r="D1121" s="201"/>
    </row>
    <row r="1122" spans="2:4" x14ac:dyDescent="0.25">
      <c r="B1122" s="247" t="s">
        <v>644</v>
      </c>
      <c r="C1122" s="248">
        <v>9.9798004382620498</v>
      </c>
      <c r="D1122" s="248">
        <v>6.22</v>
      </c>
    </row>
    <row r="1123" spans="2:4" x14ac:dyDescent="0.25">
      <c r="B1123" s="247" t="s">
        <v>645</v>
      </c>
      <c r="C1123" s="248">
        <v>5.7532230548038472E-2</v>
      </c>
      <c r="D1123" s="248">
        <v>0.09</v>
      </c>
    </row>
    <row r="1124" spans="2:4" x14ac:dyDescent="0.25">
      <c r="B1124" s="247" t="s">
        <v>646</v>
      </c>
      <c r="C1124" s="248">
        <v>0.14257626689952549</v>
      </c>
      <c r="D1124" s="248">
        <v>-0.03</v>
      </c>
    </row>
    <row r="1125" spans="2:4" x14ac:dyDescent="0.25">
      <c r="B1125" s="249"/>
      <c r="C1125" s="204"/>
      <c r="D1125" s="204"/>
    </row>
    <row r="1126" spans="2:4" x14ac:dyDescent="0.25">
      <c r="B1126" s="655" t="s">
        <v>647</v>
      </c>
      <c r="C1126" s="656"/>
      <c r="D1126" s="657"/>
    </row>
    <row r="1127" spans="2:4" x14ac:dyDescent="0.25">
      <c r="B1127" s="658" t="s">
        <v>648</v>
      </c>
      <c r="C1127" s="659"/>
      <c r="D1127" s="660"/>
    </row>
    <row r="1128" spans="2:4" ht="15" customHeight="1" x14ac:dyDescent="0.25">
      <c r="B1128" s="703" t="s">
        <v>649</v>
      </c>
      <c r="C1128" s="704"/>
      <c r="D1128" s="705"/>
    </row>
    <row r="1130" spans="2:4" x14ac:dyDescent="0.25">
      <c r="B1130" s="702" t="s">
        <v>1012</v>
      </c>
      <c r="C1130" s="702"/>
      <c r="D1130" s="702"/>
    </row>
    <row r="1131" spans="2:4" x14ac:dyDescent="0.25">
      <c r="B1131" s="700" t="s">
        <v>650</v>
      </c>
      <c r="C1131" s="700"/>
      <c r="D1131" s="700"/>
    </row>
    <row r="1132" spans="2:4" x14ac:dyDescent="0.25">
      <c r="B1132" s="250" t="s">
        <v>651</v>
      </c>
      <c r="C1132" s="251">
        <v>2019</v>
      </c>
      <c r="D1132" s="251">
        <v>2018</v>
      </c>
    </row>
    <row r="1133" spans="2:4" x14ac:dyDescent="0.25">
      <c r="B1133" s="252" t="s">
        <v>1</v>
      </c>
    </row>
    <row r="1134" spans="2:4" x14ac:dyDescent="0.25">
      <c r="B1134" s="252" t="s">
        <v>2</v>
      </c>
    </row>
    <row r="1135" spans="2:4" x14ac:dyDescent="0.25">
      <c r="B1135" s="252" t="s">
        <v>652</v>
      </c>
      <c r="C1135" s="253">
        <v>8938740721.1100006</v>
      </c>
      <c r="D1135" s="253">
        <v>10344862371.84</v>
      </c>
    </row>
    <row r="1136" spans="2:4" x14ac:dyDescent="0.25">
      <c r="B1136" s="254" t="s">
        <v>4</v>
      </c>
      <c r="C1136" s="255">
        <v>2060620661.6199999</v>
      </c>
      <c r="D1136" s="256">
        <v>356435554.39999998</v>
      </c>
    </row>
    <row r="1137" spans="2:4" x14ac:dyDescent="0.25">
      <c r="B1137" s="254" t="s">
        <v>5</v>
      </c>
      <c r="C1137" s="255">
        <v>6878120059.4899998</v>
      </c>
      <c r="D1137" s="256">
        <v>9988426817.4400005</v>
      </c>
    </row>
    <row r="1138" spans="2:4" x14ac:dyDescent="0.25">
      <c r="B1138" s="252" t="s">
        <v>653</v>
      </c>
      <c r="C1138" s="253">
        <v>28360212365.790001</v>
      </c>
      <c r="D1138" s="253">
        <v>25258940173.919998</v>
      </c>
    </row>
    <row r="1139" spans="2:4" x14ac:dyDescent="0.25">
      <c r="B1139" s="254" t="s">
        <v>7</v>
      </c>
      <c r="C1139" s="255">
        <v>18988423319.409996</v>
      </c>
      <c r="D1139" s="256">
        <v>26352132707.199997</v>
      </c>
    </row>
    <row r="1140" spans="2:4" x14ac:dyDescent="0.25">
      <c r="B1140" s="254" t="s">
        <v>654</v>
      </c>
      <c r="C1140" s="255">
        <v>4071272093.4400005</v>
      </c>
      <c r="D1140" s="256">
        <v>-164752065.25999963</v>
      </c>
    </row>
    <row r="1141" spans="2:4" x14ac:dyDescent="0.25">
      <c r="B1141" s="254" t="s">
        <v>8</v>
      </c>
      <c r="C1141" s="255">
        <v>7690742511.9400005</v>
      </c>
      <c r="D1141" s="256">
        <v>4852936804.9800005</v>
      </c>
    </row>
    <row r="1142" spans="2:4" x14ac:dyDescent="0.25">
      <c r="B1142" s="254" t="s">
        <v>655</v>
      </c>
      <c r="C1142" s="255">
        <v>-2390225559</v>
      </c>
      <c r="D1142" s="256">
        <v>-5781377273</v>
      </c>
    </row>
    <row r="1143" spans="2:4" x14ac:dyDescent="0.25">
      <c r="B1143" s="252" t="s">
        <v>656</v>
      </c>
      <c r="C1143" s="253">
        <v>11965743065.77</v>
      </c>
      <c r="D1143" s="253">
        <v>10944333923.68</v>
      </c>
    </row>
    <row r="1144" spans="2:4" x14ac:dyDescent="0.25">
      <c r="B1144" s="254" t="s">
        <v>657</v>
      </c>
      <c r="C1144" s="255">
        <v>4807905175.3800001</v>
      </c>
      <c r="D1144" s="256">
        <v>4215628987.2599998</v>
      </c>
    </row>
    <row r="1145" spans="2:4" x14ac:dyDescent="0.25">
      <c r="B1145" s="254" t="s">
        <v>658</v>
      </c>
      <c r="C1145" s="255">
        <v>7157837890.3900003</v>
      </c>
      <c r="D1145" s="256">
        <v>6728704936.4200001</v>
      </c>
    </row>
    <row r="1146" spans="2:4" x14ac:dyDescent="0.25">
      <c r="B1146" s="252" t="s">
        <v>16</v>
      </c>
      <c r="C1146" s="257">
        <v>197409063</v>
      </c>
      <c r="D1146" s="253">
        <v>20080000</v>
      </c>
    </row>
    <row r="1147" spans="2:4" x14ac:dyDescent="0.25">
      <c r="B1147" s="254" t="s">
        <v>17</v>
      </c>
      <c r="C1147" s="255">
        <v>197409063</v>
      </c>
      <c r="D1147" s="256">
        <v>20080000</v>
      </c>
    </row>
    <row r="1148" spans="2:4" x14ac:dyDescent="0.25">
      <c r="B1148" s="252" t="s">
        <v>22</v>
      </c>
      <c r="C1148" s="253">
        <v>1212465751</v>
      </c>
      <c r="D1148" s="253">
        <v>844181289</v>
      </c>
    </row>
    <row r="1149" spans="2:4" x14ac:dyDescent="0.25">
      <c r="B1149" s="254" t="s">
        <v>260</v>
      </c>
      <c r="C1149" s="255">
        <v>1034370926</v>
      </c>
      <c r="D1149" s="256">
        <v>682153279</v>
      </c>
    </row>
    <row r="1150" spans="2:4" x14ac:dyDescent="0.25">
      <c r="B1150" s="254" t="s">
        <v>22</v>
      </c>
      <c r="C1150" s="255">
        <v>137800002</v>
      </c>
      <c r="D1150" s="256">
        <v>139645938</v>
      </c>
    </row>
    <row r="1151" spans="2:4" x14ac:dyDescent="0.25">
      <c r="B1151" s="254" t="s">
        <v>23</v>
      </c>
      <c r="C1151" s="255">
        <v>40294823</v>
      </c>
      <c r="D1151" s="256">
        <v>22382072</v>
      </c>
    </row>
    <row r="1152" spans="2:4" x14ac:dyDescent="0.25">
      <c r="B1152" s="252" t="s">
        <v>1013</v>
      </c>
      <c r="C1152" s="257">
        <v>431075671</v>
      </c>
      <c r="D1152" s="253">
        <v>0</v>
      </c>
    </row>
    <row r="1153" spans="2:4" x14ac:dyDescent="0.25">
      <c r="B1153" s="254" t="s">
        <v>881</v>
      </c>
      <c r="C1153" s="255">
        <v>431075671</v>
      </c>
      <c r="D1153" s="256">
        <v>0</v>
      </c>
    </row>
    <row r="1154" spans="2:4" x14ac:dyDescent="0.25">
      <c r="B1154" s="254" t="s">
        <v>882</v>
      </c>
      <c r="C1154" s="255">
        <v>0</v>
      </c>
      <c r="D1154" s="256">
        <v>0</v>
      </c>
    </row>
    <row r="1155" spans="2:4" x14ac:dyDescent="0.25">
      <c r="B1155" s="258" t="s">
        <v>659</v>
      </c>
      <c r="C1155" s="257">
        <v>12098000000</v>
      </c>
      <c r="D1155" s="257">
        <v>3098000000</v>
      </c>
    </row>
    <row r="1156" spans="2:4" x14ac:dyDescent="0.25">
      <c r="B1156" s="259" t="s">
        <v>660</v>
      </c>
      <c r="C1156" s="255">
        <v>1098000000</v>
      </c>
      <c r="D1156" s="256">
        <v>98000000</v>
      </c>
    </row>
    <row r="1157" spans="2:4" x14ac:dyDescent="0.25">
      <c r="B1157" s="259" t="s">
        <v>1014</v>
      </c>
      <c r="C1157" s="255">
        <v>11000000000</v>
      </c>
      <c r="D1157" s="256">
        <v>3000000000</v>
      </c>
    </row>
    <row r="1158" spans="2:4" x14ac:dyDescent="0.25">
      <c r="B1158" s="260" t="s">
        <v>27</v>
      </c>
      <c r="C1158" s="261">
        <v>63203646637.669998</v>
      </c>
      <c r="D1158" s="262">
        <v>50510397758.439995</v>
      </c>
    </row>
    <row r="1159" spans="2:4" x14ac:dyDescent="0.25">
      <c r="D1159" s="263"/>
    </row>
    <row r="1160" spans="2:4" x14ac:dyDescent="0.25">
      <c r="B1160" s="264" t="s">
        <v>28</v>
      </c>
      <c r="C1160" s="254"/>
      <c r="D1160" s="263"/>
    </row>
    <row r="1161" spans="2:4" x14ac:dyDescent="0.25">
      <c r="B1161" s="252" t="s">
        <v>653</v>
      </c>
      <c r="C1161" s="265">
        <v>1564074164.6700001</v>
      </c>
      <c r="D1161" s="265">
        <v>862830351</v>
      </c>
    </row>
    <row r="1162" spans="2:4" hidden="1" x14ac:dyDescent="0.25">
      <c r="B1162" s="254" t="s">
        <v>7</v>
      </c>
      <c r="C1162" s="266" t="e">
        <v>#REF!</v>
      </c>
      <c r="D1162" s="256">
        <v>0</v>
      </c>
    </row>
    <row r="1163" spans="2:4" ht="15" customHeight="1" x14ac:dyDescent="0.25">
      <c r="B1163" s="254" t="s">
        <v>8</v>
      </c>
      <c r="C1163" s="266">
        <v>1564074164.6700001</v>
      </c>
      <c r="D1163" s="256">
        <v>862830351</v>
      </c>
    </row>
    <row r="1164" spans="2:4" x14ac:dyDescent="0.25">
      <c r="B1164" s="252" t="s">
        <v>661</v>
      </c>
      <c r="C1164" s="265">
        <v>45119469101.859993</v>
      </c>
      <c r="D1164" s="265">
        <v>48212472954.660004</v>
      </c>
    </row>
    <row r="1165" spans="2:4" x14ac:dyDescent="0.25">
      <c r="B1165" s="254" t="s">
        <v>30</v>
      </c>
      <c r="C1165" s="266">
        <v>83397044428.459991</v>
      </c>
      <c r="D1165" s="256">
        <v>83195713225.460007</v>
      </c>
    </row>
    <row r="1166" spans="2:4" ht="15" customHeight="1" x14ac:dyDescent="0.25">
      <c r="B1166" s="254" t="s">
        <v>31</v>
      </c>
      <c r="C1166" s="266">
        <v>-38277575326.599998</v>
      </c>
      <c r="D1166" s="256">
        <v>-34983240270.800003</v>
      </c>
    </row>
    <row r="1167" spans="2:4" ht="15" hidden="1" customHeight="1" x14ac:dyDescent="0.25">
      <c r="B1167" s="254" t="s">
        <v>662</v>
      </c>
      <c r="C1167" s="266" t="e">
        <v>#REF!</v>
      </c>
      <c r="D1167" s="256">
        <v>0</v>
      </c>
    </row>
    <row r="1168" spans="2:4" ht="15" customHeight="1" x14ac:dyDescent="0.25">
      <c r="B1168" s="252" t="s">
        <v>16</v>
      </c>
      <c r="C1168" s="265">
        <v>93902884</v>
      </c>
      <c r="D1168" s="265">
        <v>1441452</v>
      </c>
    </row>
    <row r="1169" spans="2:4" ht="15" customHeight="1" x14ac:dyDescent="0.25">
      <c r="B1169" s="254" t="s">
        <v>663</v>
      </c>
      <c r="C1169" s="266">
        <v>93902884</v>
      </c>
      <c r="D1169" s="256">
        <v>1441452</v>
      </c>
    </row>
    <row r="1170" spans="2:4" x14ac:dyDescent="0.25">
      <c r="B1170" s="254"/>
      <c r="C1170" s="266"/>
      <c r="D1170" s="256"/>
    </row>
    <row r="1171" spans="2:4" x14ac:dyDescent="0.25">
      <c r="B1171" s="702" t="s">
        <v>1012</v>
      </c>
      <c r="C1171" s="702"/>
      <c r="D1171" s="702"/>
    </row>
    <row r="1172" spans="2:4" x14ac:dyDescent="0.25">
      <c r="B1172" s="699" t="s">
        <v>650</v>
      </c>
      <c r="C1172" s="699"/>
      <c r="D1172" s="699"/>
    </row>
    <row r="1173" spans="2:4" x14ac:dyDescent="0.25">
      <c r="B1173" s="260" t="s">
        <v>651</v>
      </c>
      <c r="C1173" s="661">
        <v>2019</v>
      </c>
      <c r="D1173" s="661">
        <v>2018</v>
      </c>
    </row>
    <row r="1174" spans="2:4" x14ac:dyDescent="0.25">
      <c r="B1174" s="252" t="s">
        <v>664</v>
      </c>
      <c r="C1174" s="265">
        <v>13082033594.299999</v>
      </c>
      <c r="D1174" s="265">
        <v>12614525183.719999</v>
      </c>
    </row>
    <row r="1175" spans="2:4" x14ac:dyDescent="0.25">
      <c r="B1175" s="662" t="s">
        <v>665</v>
      </c>
      <c r="C1175" s="663">
        <v>13079000000</v>
      </c>
      <c r="D1175" s="663">
        <v>12611600000</v>
      </c>
    </row>
    <row r="1176" spans="2:4" x14ac:dyDescent="0.25">
      <c r="B1176" s="664" t="s">
        <v>32</v>
      </c>
      <c r="C1176" s="665">
        <v>3033594.3000000003</v>
      </c>
      <c r="D1176" s="665">
        <v>2925183.72</v>
      </c>
    </row>
    <row r="1177" spans="2:4" ht="15" hidden="1" customHeight="1" x14ac:dyDescent="0.25">
      <c r="B1177" s="667" t="s">
        <v>35</v>
      </c>
      <c r="C1177" s="668">
        <v>0</v>
      </c>
      <c r="D1177" s="668">
        <v>0</v>
      </c>
    </row>
    <row r="1178" spans="2:4" ht="15" hidden="1" customHeight="1" x14ac:dyDescent="0.25">
      <c r="B1178" s="252" t="s">
        <v>36</v>
      </c>
      <c r="C1178" s="265" t="e">
        <v>#REF!</v>
      </c>
      <c r="D1178" s="265">
        <v>0</v>
      </c>
    </row>
    <row r="1179" spans="2:4" ht="15" hidden="1" customHeight="1" x14ac:dyDescent="0.25">
      <c r="B1179" s="254" t="s">
        <v>38</v>
      </c>
      <c r="C1179" s="266">
        <v>0</v>
      </c>
      <c r="D1179" s="266">
        <v>0</v>
      </c>
    </row>
    <row r="1180" spans="2:4" ht="15" hidden="1" customHeight="1" x14ac:dyDescent="0.25">
      <c r="B1180" s="254" t="s">
        <v>39</v>
      </c>
      <c r="C1180" s="266">
        <v>0</v>
      </c>
      <c r="D1180" s="266">
        <v>0</v>
      </c>
    </row>
    <row r="1181" spans="2:4" ht="15" hidden="1" customHeight="1" x14ac:dyDescent="0.25">
      <c r="B1181" s="254" t="s">
        <v>654</v>
      </c>
      <c r="C1181" s="266">
        <v>0</v>
      </c>
      <c r="D1181" s="266">
        <v>0</v>
      </c>
    </row>
    <row r="1182" spans="2:4" x14ac:dyDescent="0.25">
      <c r="B1182" s="252" t="s">
        <v>22</v>
      </c>
      <c r="C1182" s="266">
        <v>0</v>
      </c>
      <c r="D1182" s="266">
        <v>0</v>
      </c>
    </row>
    <row r="1183" spans="2:4" x14ac:dyDescent="0.25">
      <c r="B1183" s="254" t="s">
        <v>22</v>
      </c>
      <c r="C1183" s="266">
        <v>0</v>
      </c>
      <c r="D1183" s="266">
        <v>0</v>
      </c>
    </row>
    <row r="1184" spans="2:4" x14ac:dyDescent="0.25">
      <c r="B1184" s="260" t="s">
        <v>41</v>
      </c>
      <c r="C1184" s="661">
        <v>59859479744.829987</v>
      </c>
      <c r="D1184" s="661">
        <v>61691269941.380005</v>
      </c>
    </row>
    <row r="1185" spans="2:4" x14ac:dyDescent="0.25">
      <c r="B1185" s="260" t="s">
        <v>42</v>
      </c>
      <c r="C1185" s="661">
        <v>123063126382.49998</v>
      </c>
      <c r="D1185" s="661">
        <v>112201667699.82001</v>
      </c>
    </row>
    <row r="1186" spans="2:4" x14ac:dyDescent="0.25">
      <c r="B1186" s="252"/>
      <c r="C1186" s="265"/>
      <c r="D1186" s="265"/>
    </row>
    <row r="1187" spans="2:4" x14ac:dyDescent="0.25">
      <c r="B1187" s="252" t="s">
        <v>43</v>
      </c>
      <c r="C1187" s="266"/>
      <c r="D1187" s="266"/>
    </row>
    <row r="1188" spans="2:4" x14ac:dyDescent="0.25">
      <c r="B1188" s="666" t="s">
        <v>44</v>
      </c>
      <c r="C1188" s="670"/>
      <c r="D1188" s="670"/>
    </row>
    <row r="1189" spans="2:4" x14ac:dyDescent="0.25">
      <c r="B1189" s="666" t="s">
        <v>45</v>
      </c>
      <c r="C1189" s="670">
        <v>5636027725.3999987</v>
      </c>
      <c r="D1189" s="670">
        <v>8898358438.8299999</v>
      </c>
    </row>
    <row r="1190" spans="2:4" x14ac:dyDescent="0.25">
      <c r="B1190" s="669" t="s">
        <v>666</v>
      </c>
      <c r="C1190" s="671">
        <v>5636027725.3999987</v>
      </c>
      <c r="D1190" s="671">
        <v>8898358438.8299999</v>
      </c>
    </row>
    <row r="1191" spans="2:4" x14ac:dyDescent="0.25">
      <c r="B1191" s="254" t="s">
        <v>667</v>
      </c>
      <c r="C1191" s="255">
        <v>0</v>
      </c>
      <c r="D1191" s="255">
        <v>0</v>
      </c>
    </row>
    <row r="1192" spans="2:4" x14ac:dyDescent="0.25">
      <c r="B1192" s="252" t="s">
        <v>50</v>
      </c>
      <c r="C1192" s="672">
        <v>2994184425.48</v>
      </c>
      <c r="D1192" s="672">
        <v>3402239193.8599997</v>
      </c>
    </row>
    <row r="1193" spans="2:4" x14ac:dyDescent="0.25">
      <c r="B1193" s="254" t="s">
        <v>50</v>
      </c>
      <c r="C1193" s="266">
        <v>2994184425.48</v>
      </c>
      <c r="D1193" s="266">
        <v>3402239193.8599997</v>
      </c>
    </row>
    <row r="1194" spans="2:4" x14ac:dyDescent="0.25">
      <c r="B1194" s="252" t="s">
        <v>444</v>
      </c>
      <c r="C1194" s="265">
        <v>38319124.640000001</v>
      </c>
      <c r="D1194" s="265">
        <v>112714799.26000001</v>
      </c>
    </row>
    <row r="1195" spans="2:4" x14ac:dyDescent="0.25">
      <c r="B1195" s="254" t="s">
        <v>445</v>
      </c>
      <c r="C1195" s="266">
        <v>38319124.640000001</v>
      </c>
      <c r="D1195" s="266">
        <v>112714799.26000001</v>
      </c>
    </row>
    <row r="1196" spans="2:4" x14ac:dyDescent="0.25">
      <c r="B1196" s="252" t="s">
        <v>667</v>
      </c>
      <c r="C1196" s="265">
        <v>253526725.20999998</v>
      </c>
      <c r="D1196" s="265">
        <v>186684548.51999998</v>
      </c>
    </row>
    <row r="1197" spans="2:4" x14ac:dyDescent="0.25">
      <c r="B1197" s="254" t="s">
        <v>668</v>
      </c>
      <c r="C1197" s="266">
        <v>1298006</v>
      </c>
      <c r="D1197" s="266">
        <v>4273381</v>
      </c>
    </row>
    <row r="1198" spans="2:4" x14ac:dyDescent="0.25">
      <c r="B1198" s="254" t="s">
        <v>444</v>
      </c>
      <c r="C1198" s="266">
        <v>252228719.20999998</v>
      </c>
      <c r="D1198" s="266">
        <v>182411167.51999998</v>
      </c>
    </row>
    <row r="1199" spans="2:4" ht="15" hidden="1" customHeight="1" x14ac:dyDescent="0.25">
      <c r="B1199" s="254" t="s">
        <v>70</v>
      </c>
      <c r="C1199" s="266" t="e">
        <v>#REF!</v>
      </c>
      <c r="D1199" s="266">
        <v>0</v>
      </c>
    </row>
    <row r="1200" spans="2:4" ht="15" hidden="1" customHeight="1" x14ac:dyDescent="0.25">
      <c r="B1200" s="267" t="s">
        <v>669</v>
      </c>
      <c r="C1200" s="265" t="e">
        <v>#REF!</v>
      </c>
      <c r="D1200" s="265">
        <v>0</v>
      </c>
    </row>
    <row r="1201" spans="2:5" ht="15" hidden="1" customHeight="1" x14ac:dyDescent="0.25">
      <c r="B1201" s="254" t="s">
        <v>76</v>
      </c>
      <c r="C1201" s="266">
        <v>0</v>
      </c>
      <c r="D1201" s="266">
        <v>0</v>
      </c>
    </row>
    <row r="1202" spans="2:5" x14ac:dyDescent="0.25">
      <c r="B1202" s="260" t="s">
        <v>53</v>
      </c>
      <c r="C1202" s="661">
        <v>8922058000.7299976</v>
      </c>
      <c r="D1202" s="661">
        <v>12599996980.469999</v>
      </c>
    </row>
    <row r="1203" spans="2:5" x14ac:dyDescent="0.25">
      <c r="B1203" s="252" t="s">
        <v>54</v>
      </c>
      <c r="C1203" s="265"/>
      <c r="D1203" s="265"/>
    </row>
    <row r="1204" spans="2:5" x14ac:dyDescent="0.25">
      <c r="B1204" s="252" t="s">
        <v>45</v>
      </c>
      <c r="C1204" s="265">
        <v>106823601.53</v>
      </c>
      <c r="D1204" s="265">
        <v>193344850.56</v>
      </c>
    </row>
    <row r="1205" spans="2:5" x14ac:dyDescent="0.25">
      <c r="B1205" s="254" t="s">
        <v>444</v>
      </c>
      <c r="C1205" s="266">
        <v>101478011</v>
      </c>
      <c r="D1205" s="266">
        <v>134791670</v>
      </c>
    </row>
    <row r="1206" spans="2:5" x14ac:dyDescent="0.25">
      <c r="B1206" s="667" t="s">
        <v>531</v>
      </c>
      <c r="C1206" s="674">
        <v>5345590.53</v>
      </c>
      <c r="D1206" s="674">
        <v>42127348.82</v>
      </c>
      <c r="E1206" s="669"/>
    </row>
    <row r="1207" spans="2:5" x14ac:dyDescent="0.25">
      <c r="B1207" s="254" t="s">
        <v>670</v>
      </c>
      <c r="C1207" s="673">
        <v>0</v>
      </c>
      <c r="D1207" s="673">
        <v>16425831.74000001</v>
      </c>
    </row>
    <row r="1208" spans="2:5" x14ac:dyDescent="0.25">
      <c r="B1208" s="260" t="s">
        <v>56</v>
      </c>
      <c r="C1208" s="661">
        <v>106823601.53</v>
      </c>
      <c r="D1208" s="661">
        <v>193344850.56</v>
      </c>
    </row>
    <row r="1209" spans="2:5" x14ac:dyDescent="0.25">
      <c r="B1209" s="260" t="s">
        <v>57</v>
      </c>
      <c r="C1209" s="661">
        <v>9028881602.2599983</v>
      </c>
      <c r="D1209" s="661">
        <v>12793341831.029999</v>
      </c>
    </row>
    <row r="1210" spans="2:5" x14ac:dyDescent="0.25">
      <c r="B1210" s="252" t="s">
        <v>58</v>
      </c>
      <c r="C1210" s="266"/>
      <c r="D1210" s="266"/>
    </row>
    <row r="1211" spans="2:5" x14ac:dyDescent="0.25">
      <c r="B1211" s="252" t="s">
        <v>59</v>
      </c>
      <c r="C1211" s="265">
        <v>106612453664.41</v>
      </c>
      <c r="D1211" s="265">
        <v>106032478485.48</v>
      </c>
    </row>
    <row r="1212" spans="2:5" x14ac:dyDescent="0.25">
      <c r="B1212" s="667" t="s">
        <v>60</v>
      </c>
      <c r="C1212" s="674">
        <v>106612453664.41</v>
      </c>
      <c r="D1212" s="674">
        <v>106032478485.48</v>
      </c>
    </row>
    <row r="1213" spans="2:5" x14ac:dyDescent="0.25">
      <c r="B1213" s="667" t="s">
        <v>61</v>
      </c>
      <c r="C1213" s="674">
        <v>0</v>
      </c>
      <c r="D1213" s="674">
        <v>0</v>
      </c>
    </row>
    <row r="1214" spans="2:5" x14ac:dyDescent="0.25">
      <c r="B1214" s="667"/>
      <c r="C1214" s="674"/>
      <c r="D1214" s="674"/>
    </row>
    <row r="1215" spans="2:5" x14ac:dyDescent="0.25">
      <c r="B1215" s="702" t="s">
        <v>1012</v>
      </c>
      <c r="C1215" s="702"/>
      <c r="D1215" s="702"/>
    </row>
    <row r="1216" spans="2:5" x14ac:dyDescent="0.25">
      <c r="B1216" s="700" t="s">
        <v>650</v>
      </c>
      <c r="C1216" s="700"/>
      <c r="D1216" s="700"/>
    </row>
    <row r="1217" spans="2:4" x14ac:dyDescent="0.25">
      <c r="B1217" s="250" t="s">
        <v>651</v>
      </c>
      <c r="C1217" s="251">
        <v>2019</v>
      </c>
      <c r="D1217" s="251">
        <v>2018</v>
      </c>
    </row>
    <row r="1218" spans="2:4" x14ac:dyDescent="0.25">
      <c r="B1218" s="268" t="s">
        <v>671</v>
      </c>
      <c r="C1218" s="265">
        <v>3414312515.3200002</v>
      </c>
      <c r="D1218" s="265">
        <v>14803269354.02</v>
      </c>
    </row>
    <row r="1219" spans="2:4" hidden="1" x14ac:dyDescent="0.25">
      <c r="B1219" s="254" t="s">
        <v>672</v>
      </c>
      <c r="C1219" s="266">
        <v>0</v>
      </c>
      <c r="D1219" s="266">
        <v>0</v>
      </c>
    </row>
    <row r="1220" spans="2:4" x14ac:dyDescent="0.25">
      <c r="B1220" s="254" t="s">
        <v>673</v>
      </c>
      <c r="C1220" s="266">
        <v>3414312515.3200002</v>
      </c>
      <c r="D1220" s="266">
        <v>14803269354.02</v>
      </c>
    </row>
    <row r="1221" spans="2:4" x14ac:dyDescent="0.25">
      <c r="B1221" s="252" t="s">
        <v>62</v>
      </c>
      <c r="C1221" s="265">
        <v>15612712852.17</v>
      </c>
      <c r="D1221" s="265">
        <v>12092336176.26</v>
      </c>
    </row>
    <row r="1222" spans="2:4" x14ac:dyDescent="0.25">
      <c r="B1222" s="254" t="s">
        <v>63</v>
      </c>
      <c r="C1222" s="266">
        <v>8355700391.1700001</v>
      </c>
      <c r="D1222" s="266">
        <v>5971943369.2600002</v>
      </c>
    </row>
    <row r="1223" spans="2:4" x14ac:dyDescent="0.25">
      <c r="B1223" s="254" t="s">
        <v>64</v>
      </c>
      <c r="C1223" s="266">
        <v>7257012461</v>
      </c>
      <c r="D1223" s="266">
        <v>6120392807</v>
      </c>
    </row>
    <row r="1224" spans="2:4" x14ac:dyDescent="0.25">
      <c r="B1224" s="252" t="s">
        <v>674</v>
      </c>
      <c r="C1224" s="265">
        <v>0</v>
      </c>
      <c r="D1224" s="265">
        <v>5811924688.2600002</v>
      </c>
    </row>
    <row r="1225" spans="2:4" x14ac:dyDescent="0.25">
      <c r="B1225" s="254" t="s">
        <v>674</v>
      </c>
      <c r="C1225" s="266">
        <v>0</v>
      </c>
      <c r="D1225" s="266">
        <v>5811924688.2600002</v>
      </c>
    </row>
    <row r="1226" spans="2:4" x14ac:dyDescent="0.25">
      <c r="B1226" s="252" t="s">
        <v>65</v>
      </c>
      <c r="C1226" s="265">
        <v>-3297247080.7600002</v>
      </c>
      <c r="D1226" s="265">
        <v>-30909138604.120003</v>
      </c>
    </row>
    <row r="1227" spans="2:4" x14ac:dyDescent="0.25">
      <c r="B1227" s="254" t="s">
        <v>66</v>
      </c>
      <c r="C1227" s="266">
        <v>-14970039390.01</v>
      </c>
      <c r="D1227" s="266">
        <v>-26411612519.040001</v>
      </c>
    </row>
    <row r="1228" spans="2:4" x14ac:dyDescent="0.25">
      <c r="B1228" s="254" t="s">
        <v>67</v>
      </c>
      <c r="C1228" s="266">
        <v>11672792309.25</v>
      </c>
      <c r="D1228" s="266">
        <v>-4497526085.0799999</v>
      </c>
    </row>
    <row r="1229" spans="2:4" x14ac:dyDescent="0.25">
      <c r="B1229" s="250" t="s">
        <v>68</v>
      </c>
      <c r="C1229" s="262">
        <v>122342231951.14001</v>
      </c>
      <c r="D1229" s="262">
        <v>107830870099.89999</v>
      </c>
    </row>
    <row r="1230" spans="2:4" x14ac:dyDescent="0.25">
      <c r="B1230" s="250" t="s">
        <v>69</v>
      </c>
      <c r="C1230" s="262">
        <v>131371113553.40001</v>
      </c>
      <c r="D1230" s="262">
        <v>120624211930.92999</v>
      </c>
    </row>
    <row r="1231" spans="2:4" x14ac:dyDescent="0.25">
      <c r="B1231" s="269"/>
      <c r="C1231" s="254"/>
      <c r="D1231" s="254"/>
    </row>
    <row r="1232" spans="2:4" x14ac:dyDescent="0.25">
      <c r="B1232" s="252" t="s">
        <v>70</v>
      </c>
      <c r="C1232" s="255"/>
      <c r="D1232" s="252"/>
    </row>
    <row r="1233" spans="2:4" x14ac:dyDescent="0.25">
      <c r="B1233" s="254" t="s">
        <v>74</v>
      </c>
      <c r="C1233" s="266">
        <v>789578410</v>
      </c>
      <c r="D1233" s="266">
        <v>789578410</v>
      </c>
    </row>
    <row r="1234" spans="2:4" x14ac:dyDescent="0.25">
      <c r="B1234" s="254" t="s">
        <v>73</v>
      </c>
      <c r="C1234" s="266">
        <v>0</v>
      </c>
      <c r="D1234" s="266">
        <v>0</v>
      </c>
    </row>
    <row r="1235" spans="2:4" x14ac:dyDescent="0.25">
      <c r="B1235" s="254" t="s">
        <v>75</v>
      </c>
      <c r="C1235" s="266">
        <v>1165906677</v>
      </c>
      <c r="D1235" s="266">
        <v>7118818</v>
      </c>
    </row>
    <row r="1236" spans="2:4" x14ac:dyDescent="0.25">
      <c r="B1236" s="254" t="s">
        <v>675</v>
      </c>
      <c r="C1236" s="266">
        <v>-789578410</v>
      </c>
      <c r="D1236" s="266">
        <v>-789578410</v>
      </c>
    </row>
    <row r="1237" spans="2:4" x14ac:dyDescent="0.25">
      <c r="B1237" s="254" t="s">
        <v>76</v>
      </c>
      <c r="C1237" s="266">
        <v>0</v>
      </c>
      <c r="D1237" s="266">
        <v>0</v>
      </c>
    </row>
    <row r="1238" spans="2:4" x14ac:dyDescent="0.25">
      <c r="B1238" s="254" t="s">
        <v>676</v>
      </c>
      <c r="C1238" s="266">
        <v>-1165906677</v>
      </c>
      <c r="D1238" s="266">
        <v>-7118818</v>
      </c>
    </row>
    <row r="1239" spans="2:4" x14ac:dyDescent="0.25">
      <c r="B1239" s="254"/>
      <c r="C1239" s="266"/>
      <c r="D1239" s="266"/>
    </row>
    <row r="1240" spans="2:4" x14ac:dyDescent="0.25">
      <c r="B1240" s="702" t="s">
        <v>1015</v>
      </c>
      <c r="C1240" s="702"/>
      <c r="D1240" s="702"/>
    </row>
    <row r="1241" spans="2:4" x14ac:dyDescent="0.25">
      <c r="B1241" s="701" t="s">
        <v>650</v>
      </c>
      <c r="C1241" s="701"/>
      <c r="D1241" s="701"/>
    </row>
    <row r="1242" spans="2:4" x14ac:dyDescent="0.25">
      <c r="B1242" s="602" t="s">
        <v>79</v>
      </c>
    </row>
    <row r="1243" spans="2:4" x14ac:dyDescent="0.25">
      <c r="B1243" s="252" t="s">
        <v>80</v>
      </c>
      <c r="C1243" s="265">
        <v>89465502387.319992</v>
      </c>
      <c r="D1243" s="265">
        <v>116773094059.84</v>
      </c>
    </row>
    <row r="1244" spans="2:4" x14ac:dyDescent="0.25">
      <c r="B1244" s="254" t="s">
        <v>81</v>
      </c>
      <c r="C1244" s="266">
        <v>89465502387.319992</v>
      </c>
      <c r="D1244" s="266">
        <v>116773094059.84</v>
      </c>
    </row>
    <row r="1245" spans="2:4" x14ac:dyDescent="0.25">
      <c r="B1245" s="252" t="s">
        <v>87</v>
      </c>
      <c r="C1245" s="265">
        <v>918730814</v>
      </c>
      <c r="D1245" s="265">
        <v>1303805419</v>
      </c>
    </row>
    <row r="1246" spans="2:4" x14ac:dyDescent="0.25">
      <c r="B1246" s="254" t="s">
        <v>87</v>
      </c>
      <c r="C1246" s="266">
        <v>918730814</v>
      </c>
      <c r="D1246" s="266">
        <v>1303805419</v>
      </c>
    </row>
    <row r="1247" spans="2:4" x14ac:dyDescent="0.25">
      <c r="B1247" s="252" t="s">
        <v>92</v>
      </c>
      <c r="C1247" s="265">
        <v>5796880566.0200005</v>
      </c>
      <c r="D1247" s="265">
        <v>6423705952.3000002</v>
      </c>
    </row>
    <row r="1248" spans="2:4" x14ac:dyDescent="0.25">
      <c r="B1248" s="254" t="s">
        <v>677</v>
      </c>
      <c r="C1248" s="266">
        <v>5796880566.0200005</v>
      </c>
      <c r="D1248" s="266">
        <v>6423705952.3000002</v>
      </c>
    </row>
    <row r="1249" spans="2:4" x14ac:dyDescent="0.25">
      <c r="B1249" s="252" t="s">
        <v>95</v>
      </c>
      <c r="C1249" s="265">
        <v>43374825</v>
      </c>
      <c r="D1249" s="265">
        <v>0</v>
      </c>
    </row>
    <row r="1250" spans="2:4" x14ac:dyDescent="0.25">
      <c r="B1250" s="254" t="s">
        <v>94</v>
      </c>
      <c r="C1250" s="266">
        <v>43374825</v>
      </c>
      <c r="D1250" s="266">
        <v>0</v>
      </c>
    </row>
    <row r="1251" spans="2:4" x14ac:dyDescent="0.25">
      <c r="B1251" s="250" t="s">
        <v>678</v>
      </c>
      <c r="C1251" s="262">
        <v>96224488592.339996</v>
      </c>
      <c r="D1251" s="262">
        <v>124500605431.14</v>
      </c>
    </row>
    <row r="1252" spans="2:4" x14ac:dyDescent="0.25">
      <c r="B1252" s="666"/>
      <c r="C1252" s="670"/>
      <c r="D1252" s="670"/>
    </row>
    <row r="1253" spans="2:4" x14ac:dyDescent="0.25">
      <c r="B1253" s="698" t="s">
        <v>1015</v>
      </c>
      <c r="C1253" s="698"/>
      <c r="D1253" s="698"/>
    </row>
    <row r="1254" spans="2:4" x14ac:dyDescent="0.25">
      <c r="B1254" s="699" t="s">
        <v>650</v>
      </c>
      <c r="C1254" s="699"/>
      <c r="D1254" s="699"/>
    </row>
    <row r="1255" spans="2:4" x14ac:dyDescent="0.25">
      <c r="B1255" s="260" t="s">
        <v>651</v>
      </c>
      <c r="C1255" s="661">
        <v>2019</v>
      </c>
      <c r="D1255" s="661">
        <v>2018</v>
      </c>
    </row>
    <row r="1256" spans="2:4" x14ac:dyDescent="0.25">
      <c r="B1256" s="677" t="s">
        <v>98</v>
      </c>
      <c r="C1256" s="670"/>
      <c r="D1256" s="670"/>
    </row>
    <row r="1257" spans="2:4" x14ac:dyDescent="0.25">
      <c r="B1257" s="666" t="s">
        <v>679</v>
      </c>
      <c r="C1257" s="670">
        <v>44790941873.18</v>
      </c>
      <c r="D1257" s="670">
        <v>74303945133.140015</v>
      </c>
    </row>
    <row r="1258" spans="2:4" x14ac:dyDescent="0.25">
      <c r="B1258" s="667" t="s">
        <v>679</v>
      </c>
      <c r="C1258" s="674">
        <v>44790941873.18</v>
      </c>
      <c r="D1258" s="674">
        <v>74303945133.140015</v>
      </c>
    </row>
    <row r="1259" spans="2:4" x14ac:dyDescent="0.25">
      <c r="B1259" s="666" t="s">
        <v>99</v>
      </c>
      <c r="C1259" s="670">
        <v>5807084374.9899998</v>
      </c>
      <c r="D1259" s="670">
        <v>4329019618.6400003</v>
      </c>
    </row>
    <row r="1260" spans="2:4" x14ac:dyDescent="0.25">
      <c r="B1260" s="667" t="s">
        <v>680</v>
      </c>
      <c r="C1260" s="674">
        <v>1919095323</v>
      </c>
      <c r="D1260" s="674">
        <v>1163615990</v>
      </c>
    </row>
    <row r="1261" spans="2:4" x14ac:dyDescent="0.25">
      <c r="B1261" s="667" t="s">
        <v>101</v>
      </c>
      <c r="C1261" s="674">
        <v>3887989051.9899998</v>
      </c>
      <c r="D1261" s="674">
        <v>3165403628.6400003</v>
      </c>
    </row>
    <row r="1262" spans="2:4" x14ac:dyDescent="0.25">
      <c r="B1262" s="666" t="s">
        <v>681</v>
      </c>
      <c r="C1262" s="670">
        <v>337733127</v>
      </c>
      <c r="D1262" s="670">
        <v>2325801701</v>
      </c>
    </row>
    <row r="1263" spans="2:4" x14ac:dyDescent="0.25">
      <c r="B1263" s="667" t="s">
        <v>681</v>
      </c>
      <c r="C1263" s="674">
        <v>337733127</v>
      </c>
      <c r="D1263" s="674">
        <v>2325801701</v>
      </c>
    </row>
    <row r="1264" spans="2:4" x14ac:dyDescent="0.25">
      <c r="B1264" s="666" t="s">
        <v>682</v>
      </c>
      <c r="C1264" s="670">
        <v>8537337607.7799997</v>
      </c>
      <c r="D1264" s="670">
        <v>7265943954.1000004</v>
      </c>
    </row>
    <row r="1265" spans="2:4" x14ac:dyDescent="0.25">
      <c r="B1265" s="667" t="s">
        <v>104</v>
      </c>
      <c r="C1265" s="674">
        <v>8146290485.7799997</v>
      </c>
      <c r="D1265" s="674">
        <v>6448589949.1000004</v>
      </c>
    </row>
    <row r="1266" spans="2:4" x14ac:dyDescent="0.25">
      <c r="B1266" s="667" t="s">
        <v>105</v>
      </c>
      <c r="C1266" s="674">
        <v>391047122</v>
      </c>
      <c r="D1266" s="674">
        <v>817354005</v>
      </c>
    </row>
    <row r="1267" spans="2:4" x14ac:dyDescent="0.25">
      <c r="B1267" s="666" t="s">
        <v>106</v>
      </c>
      <c r="C1267" s="670">
        <v>3964106061</v>
      </c>
      <c r="D1267" s="670">
        <v>3978036547</v>
      </c>
    </row>
    <row r="1268" spans="2:4" x14ac:dyDescent="0.25">
      <c r="B1268" s="667" t="s">
        <v>106</v>
      </c>
      <c r="C1268" s="674">
        <v>3964106061</v>
      </c>
      <c r="D1268" s="674">
        <v>3978036547</v>
      </c>
    </row>
    <row r="1269" spans="2:4" x14ac:dyDescent="0.25">
      <c r="B1269" s="666" t="s">
        <v>683</v>
      </c>
      <c r="C1269" s="670">
        <v>4819284929.5199995</v>
      </c>
      <c r="D1269" s="670">
        <v>3951390401.5599999</v>
      </c>
    </row>
    <row r="1270" spans="2:4" x14ac:dyDescent="0.25">
      <c r="B1270" s="667" t="s">
        <v>683</v>
      </c>
      <c r="C1270" s="674">
        <v>4819284929.5199995</v>
      </c>
      <c r="D1270" s="674">
        <v>3951390401.5599999</v>
      </c>
    </row>
    <row r="1271" spans="2:4" hidden="1" x14ac:dyDescent="0.25">
      <c r="B1271" s="666" t="s">
        <v>113</v>
      </c>
      <c r="C1271" s="670">
        <v>0</v>
      </c>
      <c r="D1271" s="670">
        <v>0</v>
      </c>
    </row>
    <row r="1272" spans="2:4" hidden="1" x14ac:dyDescent="0.25">
      <c r="B1272" s="667" t="s">
        <v>113</v>
      </c>
      <c r="C1272" s="674">
        <v>0</v>
      </c>
      <c r="D1272" s="674">
        <v>0</v>
      </c>
    </row>
    <row r="1273" spans="2:4" x14ac:dyDescent="0.25">
      <c r="B1273" s="666" t="s">
        <v>684</v>
      </c>
      <c r="C1273" s="670">
        <v>195000952</v>
      </c>
      <c r="D1273" s="670">
        <v>170389654</v>
      </c>
    </row>
    <row r="1274" spans="2:4" x14ac:dyDescent="0.25">
      <c r="B1274" s="667" t="s">
        <v>684</v>
      </c>
      <c r="C1274" s="674">
        <v>195000952</v>
      </c>
      <c r="D1274" s="674">
        <v>170389654</v>
      </c>
    </row>
    <row r="1275" spans="2:4" x14ac:dyDescent="0.25">
      <c r="B1275" s="666" t="s">
        <v>685</v>
      </c>
      <c r="C1275" s="670">
        <v>89260356</v>
      </c>
      <c r="D1275" s="670">
        <v>159543708</v>
      </c>
    </row>
    <row r="1276" spans="2:4" x14ac:dyDescent="0.25">
      <c r="B1276" s="667" t="s">
        <v>685</v>
      </c>
      <c r="C1276" s="674">
        <v>89260356</v>
      </c>
      <c r="D1276" s="674">
        <v>159543708</v>
      </c>
    </row>
    <row r="1277" spans="2:4" x14ac:dyDescent="0.25">
      <c r="B1277" s="666" t="s">
        <v>686</v>
      </c>
      <c r="C1277" s="670">
        <v>639626247</v>
      </c>
      <c r="D1277" s="670">
        <v>412967787</v>
      </c>
    </row>
    <row r="1278" spans="2:4" x14ac:dyDescent="0.25">
      <c r="B1278" s="667" t="s">
        <v>686</v>
      </c>
      <c r="C1278" s="674">
        <v>639626247</v>
      </c>
      <c r="D1278" s="674">
        <v>412967787</v>
      </c>
    </row>
    <row r="1279" spans="2:4" x14ac:dyDescent="0.25">
      <c r="B1279" s="666" t="s">
        <v>687</v>
      </c>
      <c r="C1279" s="670">
        <v>1151356452</v>
      </c>
      <c r="D1279" s="670">
        <v>1047471741</v>
      </c>
    </row>
    <row r="1280" spans="2:4" x14ac:dyDescent="0.25">
      <c r="B1280" s="667" t="s">
        <v>687</v>
      </c>
      <c r="C1280" s="674">
        <v>1151356452</v>
      </c>
      <c r="D1280" s="674">
        <v>1047471741</v>
      </c>
    </row>
    <row r="1281" spans="2:4" x14ac:dyDescent="0.25">
      <c r="B1281" s="666" t="s">
        <v>688</v>
      </c>
      <c r="C1281" s="670">
        <v>46580148</v>
      </c>
      <c r="D1281" s="670">
        <v>31634872</v>
      </c>
    </row>
    <row r="1282" spans="2:4" x14ac:dyDescent="0.25">
      <c r="B1282" s="667" t="s">
        <v>688</v>
      </c>
      <c r="C1282" s="674">
        <v>46580148</v>
      </c>
      <c r="D1282" s="674">
        <v>31634872</v>
      </c>
    </row>
    <row r="1283" spans="2:4" x14ac:dyDescent="0.25">
      <c r="B1283" s="666" t="s">
        <v>121</v>
      </c>
      <c r="C1283" s="670">
        <v>6981812654</v>
      </c>
      <c r="D1283" s="670">
        <v>6701217841</v>
      </c>
    </row>
    <row r="1284" spans="2:4" x14ac:dyDescent="0.25">
      <c r="B1284" s="667" t="s">
        <v>121</v>
      </c>
      <c r="C1284" s="674">
        <v>6981812654</v>
      </c>
      <c r="D1284" s="674">
        <v>6701217841</v>
      </c>
    </row>
    <row r="1285" spans="2:4" x14ac:dyDescent="0.25">
      <c r="B1285" s="666" t="s">
        <v>135</v>
      </c>
      <c r="C1285" s="670">
        <v>1052380381.0699999</v>
      </c>
      <c r="D1285" s="670">
        <v>4452438918.2399998</v>
      </c>
    </row>
    <row r="1286" spans="2:4" x14ac:dyDescent="0.25">
      <c r="B1286" s="667" t="s">
        <v>135</v>
      </c>
      <c r="C1286" s="674">
        <v>1052380381.0699999</v>
      </c>
      <c r="D1286" s="674">
        <v>4452438918.2399998</v>
      </c>
    </row>
    <row r="1287" spans="2:4" x14ac:dyDescent="0.25">
      <c r="B1287" s="666" t="s">
        <v>136</v>
      </c>
      <c r="C1287" s="670">
        <v>1101202343.21</v>
      </c>
      <c r="D1287" s="670">
        <v>4404836024.0600004</v>
      </c>
    </row>
    <row r="1288" spans="2:4" x14ac:dyDescent="0.25">
      <c r="B1288" s="667" t="s">
        <v>136</v>
      </c>
      <c r="C1288" s="674">
        <v>1101202343.21</v>
      </c>
      <c r="D1288" s="674">
        <v>4404836024.0600004</v>
      </c>
    </row>
    <row r="1289" spans="2:4" x14ac:dyDescent="0.25">
      <c r="B1289" s="666" t="s">
        <v>142</v>
      </c>
      <c r="C1289" s="670">
        <v>2576651342.4000001</v>
      </c>
      <c r="D1289" s="670">
        <v>1978997147</v>
      </c>
    </row>
    <row r="1290" spans="2:4" x14ac:dyDescent="0.25">
      <c r="B1290" s="667" t="s">
        <v>143</v>
      </c>
      <c r="C1290" s="674">
        <v>2576651342.4000001</v>
      </c>
      <c r="D1290" s="674">
        <v>1978997147</v>
      </c>
    </row>
    <row r="1291" spans="2:4" x14ac:dyDescent="0.25">
      <c r="B1291" s="666" t="s">
        <v>144</v>
      </c>
      <c r="C1291" s="670">
        <v>3356155582</v>
      </c>
      <c r="D1291" s="670">
        <v>14770657697</v>
      </c>
    </row>
    <row r="1292" spans="2:4" x14ac:dyDescent="0.25">
      <c r="B1292" s="599" t="s">
        <v>144</v>
      </c>
      <c r="C1292" s="255">
        <v>3356155582</v>
      </c>
      <c r="D1292" s="255">
        <v>14770657697</v>
      </c>
    </row>
    <row r="1293" spans="2:4" x14ac:dyDescent="0.25">
      <c r="B1293" s="675" t="s">
        <v>689</v>
      </c>
      <c r="C1293" s="676">
        <v>85446514431.149994</v>
      </c>
      <c r="D1293" s="676">
        <v>130284292744.74002</v>
      </c>
    </row>
    <row r="1294" spans="2:4" x14ac:dyDescent="0.25">
      <c r="B1294" s="675" t="s">
        <v>690</v>
      </c>
      <c r="C1294" s="676">
        <v>10777974161.190002</v>
      </c>
      <c r="D1294" s="676">
        <v>-5783687313.6000214</v>
      </c>
    </row>
    <row r="1295" spans="2:4" x14ac:dyDescent="0.25">
      <c r="B1295" s="602"/>
    </row>
    <row r="1296" spans="2:4" ht="15.75" x14ac:dyDescent="0.25">
      <c r="B1296" s="13" t="s">
        <v>691</v>
      </c>
    </row>
    <row r="1297" spans="2:2" x14ac:dyDescent="0.25">
      <c r="B1297" s="15"/>
    </row>
    <row r="1298" spans="2:2" ht="189" x14ac:dyDescent="0.25">
      <c r="B1298" s="13" t="s">
        <v>692</v>
      </c>
    </row>
    <row r="1299" spans="2:2" x14ac:dyDescent="0.25">
      <c r="B1299" s="17"/>
    </row>
    <row r="1300" spans="2:2" ht="63" x14ac:dyDescent="0.25">
      <c r="B1300" s="13" t="s">
        <v>693</v>
      </c>
    </row>
    <row r="1301" spans="2:2" ht="47.25" x14ac:dyDescent="0.25">
      <c r="B1301" s="16" t="s">
        <v>694</v>
      </c>
    </row>
    <row r="1302" spans="2:2" ht="47.25" x14ac:dyDescent="0.25">
      <c r="B1302" s="16" t="s">
        <v>695</v>
      </c>
    </row>
    <row r="1303" spans="2:2" x14ac:dyDescent="0.25">
      <c r="B1303" s="15"/>
    </row>
    <row r="1304" spans="2:2" ht="15.75" x14ac:dyDescent="0.25">
      <c r="B1304" s="13" t="s">
        <v>696</v>
      </c>
    </row>
    <row r="1305" spans="2:2" x14ac:dyDescent="0.25">
      <c r="B1305" s="271"/>
    </row>
    <row r="1306" spans="2:2" ht="47.25" x14ac:dyDescent="0.25">
      <c r="B1306" s="16" t="s">
        <v>697</v>
      </c>
    </row>
    <row r="1307" spans="2:2" ht="63" x14ac:dyDescent="0.25">
      <c r="B1307" s="16" t="s">
        <v>698</v>
      </c>
    </row>
    <row r="1308" spans="2:2" x14ac:dyDescent="0.25">
      <c r="B1308" s="15"/>
    </row>
    <row r="1309" spans="2:2" ht="15.75" x14ac:dyDescent="0.25">
      <c r="B1309" s="13" t="s">
        <v>699</v>
      </c>
    </row>
    <row r="1310" spans="2:2" x14ac:dyDescent="0.25">
      <c r="B1310" s="17"/>
    </row>
    <row r="1311" spans="2:2" ht="63" x14ac:dyDescent="0.25">
      <c r="B1311" s="16" t="s">
        <v>700</v>
      </c>
    </row>
    <row r="1312" spans="2:2" x14ac:dyDescent="0.25">
      <c r="B1312" s="17"/>
    </row>
    <row r="1313" spans="2:2" ht="31.5" x14ac:dyDescent="0.25">
      <c r="B1313" s="16" t="s">
        <v>701</v>
      </c>
    </row>
    <row r="1314" spans="2:2" ht="63" x14ac:dyDescent="0.25">
      <c r="B1314" s="16" t="s">
        <v>1016</v>
      </c>
    </row>
    <row r="1315" spans="2:2" x14ac:dyDescent="0.25">
      <c r="B1315" s="18"/>
    </row>
    <row r="1316" spans="2:2" ht="15.75" x14ac:dyDescent="0.25">
      <c r="B1316" s="13" t="s">
        <v>702</v>
      </c>
    </row>
    <row r="1317" spans="2:2" x14ac:dyDescent="0.25">
      <c r="B1317" s="17"/>
    </row>
    <row r="1318" spans="2:2" ht="15.75" x14ac:dyDescent="0.25">
      <c r="B1318" s="272" t="s">
        <v>703</v>
      </c>
    </row>
    <row r="1319" spans="2:2" ht="15.75" x14ac:dyDescent="0.25">
      <c r="B1319" s="272" t="s">
        <v>704</v>
      </c>
    </row>
    <row r="1320" spans="2:2" ht="31.5" x14ac:dyDescent="0.25">
      <c r="B1320" s="16" t="s">
        <v>705</v>
      </c>
    </row>
    <row r="1321" spans="2:2" ht="15.75" x14ac:dyDescent="0.25">
      <c r="B1321" s="16"/>
    </row>
    <row r="1322" spans="2:2" ht="15.75" x14ac:dyDescent="0.25">
      <c r="B1322" s="13" t="s">
        <v>706</v>
      </c>
    </row>
    <row r="1323" spans="2:2" x14ac:dyDescent="0.25">
      <c r="B1323" s="17"/>
    </row>
    <row r="1324" spans="2:2" ht="47.25" x14ac:dyDescent="0.25">
      <c r="B1324" s="16" t="s">
        <v>707</v>
      </c>
    </row>
    <row r="1325" spans="2:2" x14ac:dyDescent="0.25">
      <c r="B1325" s="15"/>
    </row>
    <row r="1326" spans="2:2" ht="15.75" x14ac:dyDescent="0.25">
      <c r="B1326" s="13" t="s">
        <v>708</v>
      </c>
    </row>
    <row r="1327" spans="2:2" x14ac:dyDescent="0.25">
      <c r="B1327" s="17"/>
    </row>
    <row r="1328" spans="2:2" ht="110.25" x14ac:dyDescent="0.25">
      <c r="B1328" s="16" t="s">
        <v>709</v>
      </c>
    </row>
    <row r="1329" spans="2:10" ht="15.75" x14ac:dyDescent="0.25">
      <c r="B1329" s="270"/>
    </row>
    <row r="1330" spans="2:10" x14ac:dyDescent="0.25">
      <c r="B1330" s="273"/>
      <c r="C1330" s="274"/>
      <c r="D1330" s="275"/>
      <c r="E1330" s="275"/>
      <c r="F1330" s="276"/>
      <c r="G1330" s="277" t="s">
        <v>1017</v>
      </c>
      <c r="H1330" s="278"/>
      <c r="I1330" s="274"/>
      <c r="J1330" s="279"/>
    </row>
    <row r="1331" spans="2:10" x14ac:dyDescent="0.25">
      <c r="B1331" s="273"/>
      <c r="C1331" s="274"/>
      <c r="D1331" s="277"/>
      <c r="E1331" s="277"/>
      <c r="F1331" s="280"/>
      <c r="G1331" s="275"/>
      <c r="H1331" s="281"/>
      <c r="I1331" s="274"/>
      <c r="J1331" s="279"/>
    </row>
    <row r="1332" spans="2:10" x14ac:dyDescent="0.25">
      <c r="B1332" s="273"/>
      <c r="C1332" s="274"/>
      <c r="D1332" s="277"/>
      <c r="E1332" s="277"/>
      <c r="F1332" s="280"/>
      <c r="G1332" s="277"/>
      <c r="H1332" s="281"/>
      <c r="I1332" s="274"/>
      <c r="J1332" s="279"/>
    </row>
    <row r="1333" spans="2:10" x14ac:dyDescent="0.25">
      <c r="B1333" s="273" t="s">
        <v>710</v>
      </c>
      <c r="C1333" s="274"/>
      <c r="D1333" s="277"/>
      <c r="E1333" s="277"/>
      <c r="F1333" s="280"/>
      <c r="G1333" s="277"/>
      <c r="H1333" s="281"/>
      <c r="I1333" s="274"/>
      <c r="J1333" s="279"/>
    </row>
    <row r="1334" spans="2:10" x14ac:dyDescent="0.25">
      <c r="B1334" s="282" t="s">
        <v>711</v>
      </c>
      <c r="C1334" s="274"/>
      <c r="D1334" s="277"/>
      <c r="E1334" s="277"/>
      <c r="F1334" s="280"/>
      <c r="G1334" s="277"/>
      <c r="H1334" s="281"/>
      <c r="I1334" s="274"/>
      <c r="J1334" s="279"/>
    </row>
    <row r="1335" spans="2:10" x14ac:dyDescent="0.25">
      <c r="B1335" s="283" t="s">
        <v>712</v>
      </c>
      <c r="C1335" s="274"/>
      <c r="D1335" s="277"/>
      <c r="E1335" s="277"/>
      <c r="F1335" s="280"/>
      <c r="G1335" s="277"/>
      <c r="H1335" s="281"/>
      <c r="I1335" s="274"/>
      <c r="J1335" s="279"/>
    </row>
    <row r="1336" spans="2:10" x14ac:dyDescent="0.25">
      <c r="B1336" s="284" t="s">
        <v>713</v>
      </c>
      <c r="C1336" s="274"/>
      <c r="D1336" s="277"/>
      <c r="E1336" s="277"/>
      <c r="F1336" s="280"/>
      <c r="G1336" s="277"/>
      <c r="H1336" s="281"/>
      <c r="I1336" s="274"/>
      <c r="J1336" s="279"/>
    </row>
    <row r="1337" spans="2:10" x14ac:dyDescent="0.25">
      <c r="B1337" s="283"/>
      <c r="C1337" s="274"/>
      <c r="D1337" s="277"/>
      <c r="E1337" s="277"/>
      <c r="F1337" s="280"/>
      <c r="G1337" s="277"/>
      <c r="H1337" s="281"/>
      <c r="I1337" s="274"/>
      <c r="J1337" s="279"/>
    </row>
    <row r="1338" spans="2:10" x14ac:dyDescent="0.25">
      <c r="B1338" s="273" t="s">
        <v>714</v>
      </c>
      <c r="C1338" s="274"/>
      <c r="D1338" s="277"/>
      <c r="E1338" s="277"/>
      <c r="F1338" s="280"/>
      <c r="G1338" s="277"/>
      <c r="H1338" s="281"/>
      <c r="I1338" s="274"/>
      <c r="J1338" s="279"/>
    </row>
    <row r="1339" spans="2:10" x14ac:dyDescent="0.25">
      <c r="B1339" s="273" t="s">
        <v>715</v>
      </c>
      <c r="C1339" s="274"/>
      <c r="D1339" s="277"/>
      <c r="E1339" s="277"/>
      <c r="F1339" s="280"/>
      <c r="G1339" s="277"/>
      <c r="H1339" s="281"/>
      <c r="I1339" s="274"/>
      <c r="J1339" s="279"/>
    </row>
    <row r="1340" spans="2:10" x14ac:dyDescent="0.25">
      <c r="B1340" s="273"/>
      <c r="C1340" s="274"/>
      <c r="D1340" s="277"/>
      <c r="E1340" s="277"/>
      <c r="F1340" s="280"/>
      <c r="G1340" s="277"/>
      <c r="H1340" s="281"/>
      <c r="I1340" s="274"/>
      <c r="J1340" s="279"/>
    </row>
    <row r="1341" spans="2:10" x14ac:dyDescent="0.25">
      <c r="B1341" s="273" t="s">
        <v>1018</v>
      </c>
      <c r="C1341" s="274"/>
      <c r="D1341" s="277"/>
      <c r="E1341" s="277"/>
      <c r="F1341" s="280"/>
      <c r="G1341" s="277"/>
      <c r="H1341" s="281"/>
      <c r="I1341" s="274"/>
      <c r="J1341" s="279"/>
    </row>
    <row r="1342" spans="2:10" x14ac:dyDescent="0.25">
      <c r="B1342" s="273"/>
      <c r="C1342" s="274"/>
      <c r="D1342" s="277"/>
      <c r="E1342" s="277"/>
      <c r="F1342" s="280"/>
      <c r="G1342" s="277"/>
      <c r="H1342" s="281"/>
      <c r="I1342" s="285"/>
      <c r="J1342" s="279"/>
    </row>
    <row r="1343" spans="2:10" x14ac:dyDescent="0.25">
      <c r="B1343" s="286" t="s">
        <v>716</v>
      </c>
      <c r="C1343" s="274"/>
      <c r="D1343" s="277"/>
      <c r="E1343" s="277"/>
      <c r="F1343" s="280"/>
      <c r="G1343" s="277"/>
      <c r="H1343" s="281"/>
      <c r="I1343" s="285"/>
      <c r="J1343" s="279"/>
    </row>
    <row r="1344" spans="2:10" x14ac:dyDescent="0.25">
      <c r="B1344" s="286" t="s">
        <v>717</v>
      </c>
      <c r="C1344" s="274"/>
      <c r="D1344" s="277"/>
      <c r="E1344" s="277"/>
      <c r="F1344" s="280"/>
      <c r="G1344" s="277"/>
      <c r="H1344" s="281"/>
      <c r="I1344" s="285"/>
      <c r="J1344" s="279"/>
    </row>
    <row r="1345" spans="2:10" x14ac:dyDescent="0.25">
      <c r="B1345" s="287" t="s">
        <v>718</v>
      </c>
      <c r="C1345" s="288" t="s">
        <v>719</v>
      </c>
      <c r="D1345" s="289" t="s">
        <v>720</v>
      </c>
      <c r="E1345" s="289" t="s">
        <v>721</v>
      </c>
      <c r="F1345" s="290" t="s">
        <v>269</v>
      </c>
      <c r="G1345" s="288" t="s">
        <v>722</v>
      </c>
      <c r="H1345" s="291"/>
      <c r="I1345" s="292"/>
      <c r="J1345" s="279"/>
    </row>
    <row r="1346" spans="2:10" x14ac:dyDescent="0.25">
      <c r="B1346" s="293"/>
      <c r="C1346" s="294"/>
      <c r="D1346" s="295"/>
      <c r="E1346" s="296"/>
      <c r="F1346" s="297"/>
      <c r="G1346" s="298"/>
      <c r="H1346" s="291"/>
      <c r="I1346" s="292"/>
      <c r="J1346" s="279"/>
    </row>
    <row r="1347" spans="2:10" x14ac:dyDescent="0.25">
      <c r="B1347" s="299"/>
      <c r="C1347" s="300"/>
      <c r="D1347" s="301"/>
      <c r="E1347" s="302"/>
      <c r="F1347" s="303"/>
      <c r="G1347" s="300"/>
      <c r="H1347" s="291"/>
      <c r="I1347" s="292"/>
      <c r="J1347" s="279"/>
    </row>
    <row r="1348" spans="2:10" x14ac:dyDescent="0.25">
      <c r="B1348" s="304"/>
      <c r="C1348" s="305"/>
      <c r="D1348" s="275"/>
      <c r="E1348" s="306"/>
      <c r="F1348" s="307"/>
      <c r="G1348" s="308"/>
      <c r="H1348" s="291"/>
      <c r="I1348" s="292"/>
      <c r="J1348" s="279"/>
    </row>
    <row r="1349" spans="2:10" x14ac:dyDescent="0.25">
      <c r="B1349" s="304">
        <v>41061</v>
      </c>
      <c r="C1349" s="309" t="s">
        <v>273</v>
      </c>
      <c r="D1349" s="275">
        <v>10316</v>
      </c>
      <c r="E1349" s="310">
        <v>950758</v>
      </c>
      <c r="F1349" s="311"/>
      <c r="G1349" s="312">
        <f>B1349+30</f>
        <v>41091</v>
      </c>
      <c r="H1349" s="291"/>
      <c r="I1349" s="292"/>
      <c r="J1349" s="279"/>
    </row>
    <row r="1350" spans="2:10" x14ac:dyDescent="0.25">
      <c r="B1350" s="304">
        <v>42125</v>
      </c>
      <c r="C1350" s="309" t="s">
        <v>273</v>
      </c>
      <c r="D1350" s="275" t="s">
        <v>723</v>
      </c>
      <c r="E1350" s="315">
        <v>6699</v>
      </c>
      <c r="F1350" s="311">
        <f>SUM(E1349:E1350)</f>
        <v>957457</v>
      </c>
      <c r="G1350" s="312">
        <f>B1350+30</f>
        <v>42155</v>
      </c>
      <c r="H1350" s="291"/>
      <c r="I1350" s="292"/>
      <c r="J1350" s="279"/>
    </row>
    <row r="1351" spans="2:10" x14ac:dyDescent="0.25">
      <c r="B1351" s="313"/>
      <c r="C1351" s="309"/>
      <c r="D1351" s="314"/>
      <c r="E1351" s="310"/>
      <c r="F1351" s="311"/>
      <c r="G1351" s="312"/>
      <c r="H1351" s="291"/>
      <c r="I1351" s="292"/>
      <c r="J1351" s="279"/>
    </row>
    <row r="1352" spans="2:10" x14ac:dyDescent="0.25">
      <c r="B1352" s="313">
        <v>43805</v>
      </c>
      <c r="C1352" s="309" t="s">
        <v>1019</v>
      </c>
      <c r="D1352" s="314" t="s">
        <v>1020</v>
      </c>
      <c r="E1352" s="310">
        <v>1688600</v>
      </c>
      <c r="F1352" s="311">
        <f>E1352</f>
        <v>1688600</v>
      </c>
      <c r="G1352" s="312">
        <f>B1352+30</f>
        <v>43835</v>
      </c>
      <c r="H1352" s="291"/>
      <c r="I1352" s="292"/>
      <c r="J1352" s="279"/>
    </row>
    <row r="1353" spans="2:10" x14ac:dyDescent="0.25">
      <c r="B1353" s="313"/>
      <c r="C1353" s="309"/>
      <c r="D1353" s="314"/>
      <c r="E1353" s="310"/>
      <c r="F1353" s="311"/>
      <c r="G1353" s="312"/>
      <c r="H1353" s="291"/>
      <c r="I1353" s="292"/>
      <c r="J1353" s="279"/>
    </row>
    <row r="1354" spans="2:10" x14ac:dyDescent="0.25">
      <c r="B1354" s="304">
        <v>43804</v>
      </c>
      <c r="C1354" s="279" t="s">
        <v>901</v>
      </c>
      <c r="D1354" s="316" t="s">
        <v>1021</v>
      </c>
      <c r="E1354" s="317">
        <v>350000</v>
      </c>
      <c r="F1354" s="311">
        <f>E1354</f>
        <v>350000</v>
      </c>
      <c r="G1354" s="312">
        <f>B1354+31</f>
        <v>43835</v>
      </c>
      <c r="H1354" s="291"/>
      <c r="I1354" s="292"/>
      <c r="J1354" s="279"/>
    </row>
    <row r="1355" spans="2:10" x14ac:dyDescent="0.25">
      <c r="B1355" s="304"/>
      <c r="C1355" s="279"/>
      <c r="D1355" s="316"/>
      <c r="E1355" s="317"/>
      <c r="F1355" s="311"/>
      <c r="G1355" s="312"/>
      <c r="H1355" s="291"/>
      <c r="I1355" s="292"/>
      <c r="J1355" s="279"/>
    </row>
    <row r="1356" spans="2:10" x14ac:dyDescent="0.25">
      <c r="B1356" s="304">
        <v>43812</v>
      </c>
      <c r="C1356" s="279" t="s">
        <v>904</v>
      </c>
      <c r="D1356" s="316">
        <v>2716286</v>
      </c>
      <c r="E1356" s="317">
        <v>29207000</v>
      </c>
      <c r="F1356" s="311">
        <f>E1356</f>
        <v>29207000</v>
      </c>
      <c r="G1356" s="312">
        <f>B1356+31</f>
        <v>43843</v>
      </c>
      <c r="H1356" s="291"/>
      <c r="I1356" s="292"/>
      <c r="J1356" s="279"/>
    </row>
    <row r="1357" spans="2:10" x14ac:dyDescent="0.25">
      <c r="B1357" s="304"/>
      <c r="C1357" s="279"/>
      <c r="D1357" s="316"/>
      <c r="E1357" s="317"/>
      <c r="F1357" s="311"/>
      <c r="G1357" s="312"/>
      <c r="H1357" s="291"/>
      <c r="I1357" s="292"/>
      <c r="J1357" s="279"/>
    </row>
    <row r="1358" spans="2:10" x14ac:dyDescent="0.25">
      <c r="B1358" s="304">
        <v>43829</v>
      </c>
      <c r="C1358" s="279" t="s">
        <v>1022</v>
      </c>
      <c r="D1358" s="316" t="s">
        <v>1023</v>
      </c>
      <c r="E1358" s="317">
        <v>275000</v>
      </c>
      <c r="F1358" s="311">
        <f>E1358</f>
        <v>275000</v>
      </c>
      <c r="G1358" s="312">
        <f>B1358+30</f>
        <v>43859</v>
      </c>
      <c r="H1358" s="291"/>
      <c r="I1358" s="292"/>
      <c r="J1358" s="279"/>
    </row>
    <row r="1359" spans="2:10" x14ac:dyDescent="0.25">
      <c r="B1359" s="313"/>
      <c r="C1359" s="318"/>
      <c r="D1359" s="319"/>
      <c r="E1359" s="310"/>
      <c r="F1359" s="307"/>
      <c r="G1359" s="312"/>
      <c r="H1359" s="291"/>
      <c r="I1359" s="292"/>
      <c r="J1359" s="279"/>
    </row>
    <row r="1360" spans="2:10" x14ac:dyDescent="0.25">
      <c r="B1360" s="313">
        <v>43801</v>
      </c>
      <c r="C1360" s="279" t="s">
        <v>725</v>
      </c>
      <c r="D1360" s="319" t="s">
        <v>1024</v>
      </c>
      <c r="E1360" s="317">
        <v>3550365</v>
      </c>
      <c r="F1360" s="311"/>
      <c r="G1360" s="312">
        <f>B1360+31</f>
        <v>43832</v>
      </c>
      <c r="H1360" s="291"/>
      <c r="I1360" s="292"/>
      <c r="J1360" s="279"/>
    </row>
    <row r="1361" spans="2:10" x14ac:dyDescent="0.25">
      <c r="B1361" s="313">
        <v>43812</v>
      </c>
      <c r="C1361" s="279" t="s">
        <v>725</v>
      </c>
      <c r="D1361" s="319" t="s">
        <v>1025</v>
      </c>
      <c r="E1361" s="317">
        <v>495000</v>
      </c>
      <c r="F1361" s="311"/>
      <c r="G1361" s="312">
        <f>B1361+30</f>
        <v>43842</v>
      </c>
      <c r="H1361" s="291"/>
      <c r="I1361" s="292"/>
      <c r="J1361" s="279"/>
    </row>
    <row r="1362" spans="2:10" x14ac:dyDescent="0.25">
      <c r="B1362" s="313">
        <v>43819</v>
      </c>
      <c r="C1362" s="318" t="s">
        <v>725</v>
      </c>
      <c r="D1362" s="319" t="s">
        <v>1026</v>
      </c>
      <c r="E1362" s="315">
        <v>3550365</v>
      </c>
      <c r="F1362" s="311">
        <f>SUM(E1360:E1362)</f>
        <v>7595730</v>
      </c>
      <c r="G1362" s="312">
        <f>B1362+30</f>
        <v>43849</v>
      </c>
      <c r="H1362" s="291"/>
      <c r="I1362" s="292"/>
      <c r="J1362" s="279"/>
    </row>
    <row r="1363" spans="2:10" x14ac:dyDescent="0.25">
      <c r="B1363" s="313"/>
      <c r="C1363" s="318"/>
      <c r="D1363" s="319"/>
      <c r="E1363" s="310"/>
      <c r="F1363" s="311"/>
      <c r="G1363" s="312"/>
      <c r="H1363" s="291"/>
      <c r="I1363" s="292"/>
      <c r="J1363" s="279"/>
    </row>
    <row r="1364" spans="2:10" x14ac:dyDescent="0.25">
      <c r="B1364" s="313">
        <v>43823</v>
      </c>
      <c r="C1364" s="318" t="s">
        <v>1027</v>
      </c>
      <c r="D1364" s="319" t="s">
        <v>1028</v>
      </c>
      <c r="E1364" s="310">
        <v>950000</v>
      </c>
      <c r="F1364" s="311">
        <f>E1364</f>
        <v>950000</v>
      </c>
      <c r="G1364" s="312">
        <f>B1364+30</f>
        <v>43853</v>
      </c>
      <c r="H1364" s="291"/>
      <c r="I1364" s="292"/>
      <c r="J1364" s="279"/>
    </row>
    <row r="1365" spans="2:10" x14ac:dyDescent="0.25">
      <c r="B1365" s="313"/>
      <c r="C1365" s="318"/>
      <c r="D1365" s="319"/>
      <c r="E1365" s="310"/>
      <c r="F1365" s="311"/>
      <c r="G1365" s="312"/>
      <c r="H1365" s="291"/>
      <c r="I1365" s="292"/>
      <c r="J1365" s="279"/>
    </row>
    <row r="1366" spans="2:10" x14ac:dyDescent="0.25">
      <c r="B1366" s="313">
        <v>42090</v>
      </c>
      <c r="C1366" s="318" t="s">
        <v>726</v>
      </c>
      <c r="D1366" s="319" t="s">
        <v>727</v>
      </c>
      <c r="E1366" s="310">
        <v>10000</v>
      </c>
      <c r="F1366" s="311"/>
      <c r="G1366" s="312">
        <f>B1366+30</f>
        <v>42120</v>
      </c>
      <c r="H1366" s="291"/>
      <c r="I1366" s="292"/>
      <c r="J1366" s="279"/>
    </row>
    <row r="1367" spans="2:10" x14ac:dyDescent="0.25">
      <c r="B1367" s="313">
        <v>42090</v>
      </c>
      <c r="C1367" s="318" t="s">
        <v>726</v>
      </c>
      <c r="D1367" s="319" t="s">
        <v>728</v>
      </c>
      <c r="E1367" s="310">
        <v>189000</v>
      </c>
      <c r="F1367" s="307"/>
      <c r="G1367" s="312">
        <f>B1367+30</f>
        <v>42120</v>
      </c>
      <c r="H1367" s="291"/>
      <c r="I1367" s="292"/>
      <c r="J1367" s="279"/>
    </row>
    <row r="1368" spans="2:10" x14ac:dyDescent="0.25">
      <c r="B1368" s="313">
        <v>42090</v>
      </c>
      <c r="C1368" s="279" t="s">
        <v>726</v>
      </c>
      <c r="D1368" s="316" t="s">
        <v>729</v>
      </c>
      <c r="E1368" s="317">
        <v>405000</v>
      </c>
      <c r="F1368" s="311"/>
      <c r="G1368" s="312">
        <f>B1368+30</f>
        <v>42120</v>
      </c>
      <c r="H1368" s="291"/>
      <c r="I1368" s="292"/>
      <c r="J1368" s="279"/>
    </row>
    <row r="1369" spans="2:10" x14ac:dyDescent="0.25">
      <c r="B1369" s="313">
        <v>42090</v>
      </c>
      <c r="C1369" s="318" t="s">
        <v>726</v>
      </c>
      <c r="D1369" s="319" t="s">
        <v>730</v>
      </c>
      <c r="E1369" s="320">
        <v>295185</v>
      </c>
      <c r="F1369" s="311">
        <f>SUM(E1366:E1369)</f>
        <v>899185</v>
      </c>
      <c r="G1369" s="312">
        <f>B1369+30</f>
        <v>42120</v>
      </c>
      <c r="H1369" s="291"/>
      <c r="I1369" s="292"/>
      <c r="J1369" s="279"/>
    </row>
    <row r="1370" spans="2:10" x14ac:dyDescent="0.25">
      <c r="B1370" s="313"/>
      <c r="C1370" s="318"/>
      <c r="D1370" s="319"/>
      <c r="E1370" s="310"/>
      <c r="F1370" s="311"/>
      <c r="G1370" s="312"/>
      <c r="H1370" s="291"/>
      <c r="I1370" s="292"/>
      <c r="J1370" s="279"/>
    </row>
    <row r="1371" spans="2:10" x14ac:dyDescent="0.25">
      <c r="B1371" s="313">
        <v>42409</v>
      </c>
      <c r="C1371" s="318" t="s">
        <v>731</v>
      </c>
      <c r="D1371" s="316" t="s">
        <v>732</v>
      </c>
      <c r="E1371" s="310">
        <v>1</v>
      </c>
      <c r="F1371" s="311"/>
      <c r="G1371" s="312">
        <f>B1371+31</f>
        <v>42440</v>
      </c>
      <c r="H1371" s="291"/>
      <c r="I1371" s="292"/>
      <c r="J1371" s="279"/>
    </row>
    <row r="1372" spans="2:10" x14ac:dyDescent="0.25">
      <c r="B1372" s="313">
        <v>43819</v>
      </c>
      <c r="C1372" s="318" t="s">
        <v>731</v>
      </c>
      <c r="D1372" s="316" t="s">
        <v>1029</v>
      </c>
      <c r="E1372" s="320">
        <v>954000</v>
      </c>
      <c r="F1372" s="311">
        <f>SUM(E1371:E1372)</f>
        <v>954001</v>
      </c>
      <c r="G1372" s="312">
        <f>B1372+31</f>
        <v>43850</v>
      </c>
      <c r="H1372" s="291"/>
      <c r="I1372" s="292"/>
      <c r="J1372" s="279"/>
    </row>
    <row r="1373" spans="2:10" x14ac:dyDescent="0.25">
      <c r="B1373" s="313"/>
      <c r="C1373" s="318"/>
      <c r="D1373" s="319"/>
      <c r="E1373" s="310"/>
      <c r="F1373" s="307"/>
      <c r="G1373" s="312"/>
      <c r="H1373" s="291"/>
      <c r="I1373" s="292"/>
      <c r="J1373" s="279"/>
    </row>
    <row r="1374" spans="2:10" x14ac:dyDescent="0.25">
      <c r="B1374" s="313">
        <v>42051</v>
      </c>
      <c r="C1374" s="318" t="s">
        <v>733</v>
      </c>
      <c r="D1374" s="319" t="s">
        <v>734</v>
      </c>
      <c r="E1374" s="310">
        <v>5000000</v>
      </c>
      <c r="F1374" s="311"/>
      <c r="G1374" s="312">
        <f>B1374+30</f>
        <v>42081</v>
      </c>
      <c r="H1374" s="291"/>
      <c r="I1374" s="292"/>
      <c r="J1374" s="279"/>
    </row>
    <row r="1375" spans="2:10" x14ac:dyDescent="0.25">
      <c r="B1375" s="313">
        <v>43801</v>
      </c>
      <c r="C1375" s="318" t="s">
        <v>733</v>
      </c>
      <c r="D1375" s="319" t="s">
        <v>1030</v>
      </c>
      <c r="E1375" s="310">
        <v>2500000</v>
      </c>
      <c r="F1375" s="311"/>
      <c r="G1375" s="312"/>
      <c r="H1375" s="291"/>
      <c r="I1375" s="318"/>
      <c r="J1375" s="279"/>
    </row>
    <row r="1376" spans="2:10" x14ac:dyDescent="0.25">
      <c r="B1376" s="313">
        <v>43801</v>
      </c>
      <c r="C1376" s="318" t="s">
        <v>733</v>
      </c>
      <c r="D1376" s="319" t="s">
        <v>1031</v>
      </c>
      <c r="E1376" s="320">
        <v>2500000</v>
      </c>
      <c r="F1376" s="311">
        <f>SUM(E1374:E1376)</f>
        <v>10000000</v>
      </c>
      <c r="G1376" s="312">
        <f>B1376+30</f>
        <v>43831</v>
      </c>
      <c r="H1376" s="291"/>
      <c r="I1376" s="292"/>
      <c r="J1376" s="279"/>
    </row>
    <row r="1377" spans="2:10" x14ac:dyDescent="0.25">
      <c r="B1377" s="313"/>
      <c r="C1377" s="318"/>
      <c r="D1377" s="319"/>
      <c r="E1377" s="310"/>
      <c r="F1377" s="311"/>
      <c r="G1377" s="312"/>
      <c r="H1377" s="291"/>
      <c r="I1377" s="292"/>
      <c r="J1377" s="279"/>
    </row>
    <row r="1378" spans="2:10" x14ac:dyDescent="0.25">
      <c r="B1378" s="313">
        <v>43830</v>
      </c>
      <c r="C1378" s="318" t="s">
        <v>1032</v>
      </c>
      <c r="D1378" s="319" t="s">
        <v>1033</v>
      </c>
      <c r="E1378" s="310">
        <v>500000</v>
      </c>
      <c r="F1378" s="311">
        <f>E1378</f>
        <v>500000</v>
      </c>
      <c r="G1378" s="312">
        <f>B1378+30</f>
        <v>43860</v>
      </c>
      <c r="H1378" s="291"/>
      <c r="I1378" s="292"/>
      <c r="J1378" s="279"/>
    </row>
    <row r="1379" spans="2:10" x14ac:dyDescent="0.25">
      <c r="B1379" s="313"/>
      <c r="C1379" s="318"/>
      <c r="D1379" s="319"/>
      <c r="E1379" s="310"/>
      <c r="F1379" s="311"/>
      <c r="G1379" s="312"/>
      <c r="H1379" s="291"/>
      <c r="I1379" s="292"/>
      <c r="J1379" s="279"/>
    </row>
    <row r="1380" spans="2:10" x14ac:dyDescent="0.25">
      <c r="B1380" s="313">
        <v>42080</v>
      </c>
      <c r="C1380" s="318" t="s">
        <v>285</v>
      </c>
      <c r="D1380" s="319" t="s">
        <v>735</v>
      </c>
      <c r="E1380" s="310">
        <v>650000</v>
      </c>
      <c r="F1380" s="311">
        <f>E1380</f>
        <v>650000</v>
      </c>
      <c r="G1380" s="312">
        <f>B1380+30</f>
        <v>42110</v>
      </c>
      <c r="H1380" s="291"/>
      <c r="I1380" s="292"/>
      <c r="J1380" s="279"/>
    </row>
    <row r="1381" spans="2:10" x14ac:dyDescent="0.25">
      <c r="B1381" s="313"/>
      <c r="C1381" s="318"/>
      <c r="D1381" s="319"/>
      <c r="E1381" s="310"/>
      <c r="F1381" s="311"/>
      <c r="G1381" s="312"/>
      <c r="H1381" s="291"/>
      <c r="I1381" s="292"/>
      <c r="J1381" s="279"/>
    </row>
    <row r="1382" spans="2:10" x14ac:dyDescent="0.25">
      <c r="B1382" s="313">
        <v>43811</v>
      </c>
      <c r="C1382" s="318" t="s">
        <v>286</v>
      </c>
      <c r="D1382" s="319" t="s">
        <v>1034</v>
      </c>
      <c r="E1382" s="310">
        <v>1200000</v>
      </c>
      <c r="F1382" s="311">
        <f>E1382</f>
        <v>1200000</v>
      </c>
      <c r="G1382" s="312">
        <f>B1382+30</f>
        <v>43841</v>
      </c>
      <c r="H1382" s="291"/>
      <c r="I1382" s="292"/>
      <c r="J1382" s="279"/>
    </row>
    <row r="1383" spans="2:10" x14ac:dyDescent="0.25">
      <c r="B1383" s="313"/>
      <c r="C1383" s="318"/>
      <c r="D1383" s="319"/>
      <c r="E1383" s="310"/>
      <c r="F1383" s="311"/>
      <c r="G1383" s="312"/>
      <c r="H1383" s="291"/>
      <c r="I1383" s="292"/>
      <c r="J1383" s="279"/>
    </row>
    <row r="1384" spans="2:10" x14ac:dyDescent="0.25">
      <c r="B1384" s="313">
        <v>43817</v>
      </c>
      <c r="C1384" s="318" t="s">
        <v>287</v>
      </c>
      <c r="D1384" s="319" t="s">
        <v>1035</v>
      </c>
      <c r="E1384" s="310">
        <v>1071528</v>
      </c>
      <c r="F1384" s="311"/>
      <c r="G1384" s="312">
        <f>B1384+30</f>
        <v>43847</v>
      </c>
      <c r="H1384" s="291"/>
      <c r="I1384" s="292"/>
      <c r="J1384" s="279"/>
    </row>
    <row r="1385" spans="2:10" x14ac:dyDescent="0.25">
      <c r="B1385" s="313">
        <v>43817</v>
      </c>
      <c r="C1385" s="318" t="s">
        <v>287</v>
      </c>
      <c r="D1385" s="319" t="s">
        <v>1036</v>
      </c>
      <c r="E1385" s="310">
        <v>1111561</v>
      </c>
      <c r="F1385" s="307"/>
      <c r="G1385" s="312">
        <f>B1385+30</f>
        <v>43847</v>
      </c>
      <c r="H1385" s="291"/>
      <c r="I1385" s="292"/>
      <c r="J1385" s="279"/>
    </row>
    <row r="1386" spans="2:10" x14ac:dyDescent="0.25">
      <c r="B1386" s="313">
        <v>43817</v>
      </c>
      <c r="C1386" s="318" t="s">
        <v>287</v>
      </c>
      <c r="D1386" s="319" t="s">
        <v>1037</v>
      </c>
      <c r="E1386" s="310">
        <v>1342204</v>
      </c>
      <c r="F1386" s="307"/>
      <c r="G1386" s="312">
        <f t="shared" ref="G1386:G1392" si="5">B1386+30</f>
        <v>43847</v>
      </c>
      <c r="H1386" s="291"/>
      <c r="I1386" s="292"/>
      <c r="J1386" s="279"/>
    </row>
    <row r="1387" spans="2:10" x14ac:dyDescent="0.25">
      <c r="B1387" s="313">
        <v>43817</v>
      </c>
      <c r="C1387" s="318" t="s">
        <v>287</v>
      </c>
      <c r="D1387" s="319" t="s">
        <v>1038</v>
      </c>
      <c r="E1387" s="310">
        <v>975419</v>
      </c>
      <c r="F1387" s="311"/>
      <c r="G1387" s="312">
        <f t="shared" si="5"/>
        <v>43847</v>
      </c>
      <c r="H1387" s="291"/>
      <c r="I1387" s="292"/>
      <c r="J1387" s="279"/>
    </row>
    <row r="1388" spans="2:10" x14ac:dyDescent="0.25">
      <c r="B1388" s="313">
        <v>43817</v>
      </c>
      <c r="C1388" s="318" t="s">
        <v>287</v>
      </c>
      <c r="D1388" s="319" t="s">
        <v>1039</v>
      </c>
      <c r="E1388" s="310">
        <v>391765</v>
      </c>
      <c r="F1388" s="307"/>
      <c r="G1388" s="312">
        <f t="shared" si="5"/>
        <v>43847</v>
      </c>
      <c r="H1388" s="291"/>
      <c r="I1388" s="292"/>
      <c r="J1388" s="279"/>
    </row>
    <row r="1389" spans="2:10" x14ac:dyDescent="0.25">
      <c r="B1389" s="313">
        <v>43817</v>
      </c>
      <c r="C1389" s="318" t="s">
        <v>287</v>
      </c>
      <c r="D1389" s="319" t="s">
        <v>1040</v>
      </c>
      <c r="E1389" s="310">
        <v>319896</v>
      </c>
      <c r="F1389" s="307"/>
      <c r="G1389" s="312">
        <f t="shared" si="5"/>
        <v>43847</v>
      </c>
      <c r="H1389" s="291"/>
      <c r="I1389" s="292"/>
      <c r="J1389" s="279"/>
    </row>
    <row r="1390" spans="2:10" x14ac:dyDescent="0.25">
      <c r="B1390" s="313">
        <v>43830</v>
      </c>
      <c r="C1390" s="318" t="s">
        <v>287</v>
      </c>
      <c r="D1390" s="316" t="s">
        <v>1041</v>
      </c>
      <c r="E1390" s="317">
        <v>159500</v>
      </c>
      <c r="F1390" s="307"/>
      <c r="G1390" s="312">
        <f t="shared" si="5"/>
        <v>43860</v>
      </c>
      <c r="H1390" s="291"/>
      <c r="I1390" s="292"/>
      <c r="J1390" s="279"/>
    </row>
    <row r="1391" spans="2:10" x14ac:dyDescent="0.25">
      <c r="B1391" s="313">
        <v>43830</v>
      </c>
      <c r="C1391" s="318" t="s">
        <v>287</v>
      </c>
      <c r="D1391" s="316" t="s">
        <v>1042</v>
      </c>
      <c r="E1391" s="317">
        <v>159005</v>
      </c>
      <c r="F1391" s="307"/>
      <c r="G1391" s="312">
        <f t="shared" si="5"/>
        <v>43860</v>
      </c>
      <c r="H1391" s="291"/>
      <c r="I1391" s="292"/>
      <c r="J1391" s="279"/>
    </row>
    <row r="1392" spans="2:10" x14ac:dyDescent="0.25">
      <c r="B1392" s="313">
        <v>43830</v>
      </c>
      <c r="C1392" s="318" t="s">
        <v>287</v>
      </c>
      <c r="D1392" s="316" t="s">
        <v>1043</v>
      </c>
      <c r="E1392" s="321">
        <v>602415</v>
      </c>
      <c r="F1392" s="311">
        <f>SUM(E1384:E1392)</f>
        <v>6133293</v>
      </c>
      <c r="G1392" s="312">
        <f t="shared" si="5"/>
        <v>43860</v>
      </c>
      <c r="H1392" s="291"/>
      <c r="I1392" s="292"/>
      <c r="J1392" s="279"/>
    </row>
    <row r="1393" spans="2:10" x14ac:dyDescent="0.25">
      <c r="B1393" s="313"/>
      <c r="C1393" s="318"/>
      <c r="D1393" s="316"/>
      <c r="E1393" s="317"/>
      <c r="F1393" s="311"/>
      <c r="G1393" s="312"/>
      <c r="H1393" s="291"/>
      <c r="I1393" s="292"/>
      <c r="J1393" s="279"/>
    </row>
    <row r="1394" spans="2:10" x14ac:dyDescent="0.25">
      <c r="B1394" s="313">
        <v>43803</v>
      </c>
      <c r="C1394" s="318" t="s">
        <v>911</v>
      </c>
      <c r="D1394" s="316" t="s">
        <v>1044</v>
      </c>
      <c r="E1394" s="317">
        <v>3000000</v>
      </c>
      <c r="F1394" s="311">
        <f>E1394</f>
        <v>3000000</v>
      </c>
      <c r="G1394" s="312">
        <f>B1394+30</f>
        <v>43833</v>
      </c>
      <c r="H1394" s="291"/>
      <c r="I1394" s="292"/>
      <c r="J1394" s="279"/>
    </row>
    <row r="1395" spans="2:10" x14ac:dyDescent="0.25">
      <c r="B1395" s="313"/>
      <c r="C1395" s="318"/>
      <c r="D1395" s="316"/>
      <c r="E1395" s="317"/>
      <c r="F1395" s="311"/>
      <c r="G1395" s="312"/>
      <c r="H1395" s="291"/>
      <c r="I1395" s="292"/>
      <c r="J1395" s="279"/>
    </row>
    <row r="1396" spans="2:10" x14ac:dyDescent="0.25">
      <c r="B1396" s="313">
        <v>43818</v>
      </c>
      <c r="C1396" s="318" t="s">
        <v>736</v>
      </c>
      <c r="D1396" s="316" t="s">
        <v>1045</v>
      </c>
      <c r="E1396" s="317">
        <v>4095000</v>
      </c>
      <c r="F1396" s="311">
        <f>E1396</f>
        <v>4095000</v>
      </c>
      <c r="G1396" s="312">
        <f>B1396+30</f>
        <v>43848</v>
      </c>
      <c r="H1396" s="291"/>
      <c r="I1396" s="292"/>
      <c r="J1396" s="279"/>
    </row>
    <row r="1397" spans="2:10" x14ac:dyDescent="0.25">
      <c r="B1397" s="313"/>
      <c r="C1397" s="318"/>
      <c r="D1397" s="316"/>
      <c r="E1397" s="317"/>
      <c r="F1397" s="311"/>
      <c r="G1397" s="312"/>
      <c r="H1397" s="291"/>
      <c r="I1397" s="292"/>
      <c r="J1397" s="279"/>
    </row>
    <row r="1398" spans="2:10" x14ac:dyDescent="0.25">
      <c r="B1398" s="313">
        <v>43825</v>
      </c>
      <c r="C1398" s="318" t="s">
        <v>916</v>
      </c>
      <c r="D1398" s="316" t="s">
        <v>1046</v>
      </c>
      <c r="E1398" s="317">
        <v>410025</v>
      </c>
      <c r="F1398" s="311">
        <f>E1398</f>
        <v>410025</v>
      </c>
      <c r="G1398" s="312">
        <f>B1398+30</f>
        <v>43855</v>
      </c>
      <c r="H1398" s="291"/>
      <c r="I1398" s="292"/>
      <c r="J1398" s="279"/>
    </row>
    <row r="1399" spans="2:10" x14ac:dyDescent="0.25">
      <c r="B1399" s="313"/>
      <c r="C1399" s="318"/>
      <c r="D1399" s="316"/>
      <c r="E1399" s="317"/>
      <c r="F1399" s="311"/>
      <c r="G1399" s="312"/>
      <c r="H1399" s="291"/>
      <c r="I1399" s="292"/>
      <c r="J1399" s="279"/>
    </row>
    <row r="1400" spans="2:10" x14ac:dyDescent="0.25">
      <c r="B1400" s="313">
        <v>43808</v>
      </c>
      <c r="C1400" s="318" t="s">
        <v>737</v>
      </c>
      <c r="D1400" s="316" t="s">
        <v>1047</v>
      </c>
      <c r="E1400" s="317">
        <v>2592000</v>
      </c>
      <c r="F1400" s="311">
        <f>E1400</f>
        <v>2592000</v>
      </c>
      <c r="G1400" s="312">
        <f>B1400+30</f>
        <v>43838</v>
      </c>
      <c r="H1400" s="291"/>
      <c r="I1400" s="292"/>
      <c r="J1400" s="279"/>
    </row>
    <row r="1401" spans="2:10" x14ac:dyDescent="0.25">
      <c r="B1401" s="313"/>
      <c r="C1401" s="279"/>
      <c r="D1401" s="316"/>
      <c r="E1401" s="317"/>
      <c r="F1401" s="311"/>
      <c r="G1401" s="312"/>
      <c r="H1401" s="291"/>
      <c r="I1401" s="292"/>
      <c r="J1401" s="279"/>
    </row>
    <row r="1402" spans="2:10" x14ac:dyDescent="0.25">
      <c r="B1402" s="313">
        <v>40317</v>
      </c>
      <c r="C1402" s="318" t="s">
        <v>738</v>
      </c>
      <c r="D1402" s="319" t="s">
        <v>739</v>
      </c>
      <c r="E1402" s="310">
        <v>9417670</v>
      </c>
      <c r="F1402" s="311">
        <f>E1402</f>
        <v>9417670</v>
      </c>
      <c r="G1402" s="312">
        <f>B1402+30</f>
        <v>40347</v>
      </c>
      <c r="H1402" s="291"/>
      <c r="I1402" s="292"/>
      <c r="J1402" s="279"/>
    </row>
    <row r="1403" spans="2:10" x14ac:dyDescent="0.25">
      <c r="B1403" s="313"/>
      <c r="C1403" s="318"/>
      <c r="D1403" s="319"/>
      <c r="E1403" s="310"/>
      <c r="F1403" s="311"/>
      <c r="G1403" s="312"/>
      <c r="H1403" s="291"/>
      <c r="I1403" s="292"/>
      <c r="J1403" s="279"/>
    </row>
    <row r="1404" spans="2:10" x14ac:dyDescent="0.25">
      <c r="B1404" s="313">
        <v>43823</v>
      </c>
      <c r="C1404" s="318" t="s">
        <v>924</v>
      </c>
      <c r="D1404" s="319" t="s">
        <v>1048</v>
      </c>
      <c r="E1404" s="317">
        <v>58458</v>
      </c>
      <c r="F1404" s="311"/>
      <c r="G1404" s="312">
        <f>B1404+30</f>
        <v>43853</v>
      </c>
      <c r="H1404" s="291"/>
      <c r="I1404" s="292"/>
      <c r="J1404" s="279"/>
    </row>
    <row r="1405" spans="2:10" x14ac:dyDescent="0.25">
      <c r="B1405" s="313">
        <v>43823</v>
      </c>
      <c r="C1405" s="318" t="s">
        <v>924</v>
      </c>
      <c r="D1405" s="319" t="s">
        <v>1049</v>
      </c>
      <c r="E1405" s="317">
        <v>87604</v>
      </c>
      <c r="F1405" s="311"/>
      <c r="G1405" s="312">
        <f>B1405+30</f>
        <v>43853</v>
      </c>
      <c r="H1405" s="291"/>
      <c r="I1405" s="292"/>
      <c r="J1405" s="279"/>
    </row>
    <row r="1406" spans="2:10" x14ac:dyDescent="0.25">
      <c r="B1406" s="313">
        <v>43823</v>
      </c>
      <c r="C1406" s="279" t="s">
        <v>924</v>
      </c>
      <c r="D1406" s="319" t="s">
        <v>1050</v>
      </c>
      <c r="E1406" s="321">
        <v>1004400</v>
      </c>
      <c r="F1406" s="311">
        <f>SUM(E1404:E1406)</f>
        <v>1150462</v>
      </c>
      <c r="G1406" s="312">
        <f>B1406+30</f>
        <v>43853</v>
      </c>
      <c r="H1406" s="291"/>
      <c r="I1406" s="292"/>
      <c r="J1406" s="279"/>
    </row>
    <row r="1407" spans="2:10" x14ac:dyDescent="0.25">
      <c r="B1407" s="313"/>
      <c r="C1407" s="279"/>
      <c r="D1407" s="319"/>
      <c r="E1407" s="310"/>
      <c r="F1407" s="311"/>
      <c r="G1407" s="312"/>
      <c r="H1407" s="291"/>
      <c r="I1407" s="292"/>
      <c r="J1407" s="279"/>
    </row>
    <row r="1408" spans="2:10" x14ac:dyDescent="0.25">
      <c r="B1408" s="304">
        <v>43810</v>
      </c>
      <c r="C1408" s="318" t="s">
        <v>740</v>
      </c>
      <c r="D1408" s="316" t="s">
        <v>1051</v>
      </c>
      <c r="E1408" s="317">
        <v>8110000</v>
      </c>
      <c r="F1408" s="307"/>
      <c r="G1408" s="312">
        <f t="shared" ref="G1408:G1471" si="6">B1408+30</f>
        <v>43840</v>
      </c>
      <c r="H1408" s="291"/>
      <c r="I1408" s="292"/>
      <c r="J1408" s="279"/>
    </row>
    <row r="1409" spans="2:10" x14ac:dyDescent="0.25">
      <c r="B1409" s="304">
        <v>43810</v>
      </c>
      <c r="C1409" s="318" t="s">
        <v>740</v>
      </c>
      <c r="D1409" s="316" t="s">
        <v>1052</v>
      </c>
      <c r="E1409" s="317">
        <v>6213000</v>
      </c>
      <c r="F1409" s="307"/>
      <c r="G1409" s="312">
        <f t="shared" si="6"/>
        <v>43840</v>
      </c>
      <c r="H1409" s="291"/>
      <c r="I1409" s="292"/>
      <c r="J1409" s="279"/>
    </row>
    <row r="1410" spans="2:10" x14ac:dyDescent="0.25">
      <c r="B1410" s="304">
        <v>43810</v>
      </c>
      <c r="C1410" s="318" t="s">
        <v>740</v>
      </c>
      <c r="D1410" s="316" t="s">
        <v>1053</v>
      </c>
      <c r="E1410" s="317">
        <v>4969000</v>
      </c>
      <c r="F1410" s="307"/>
      <c r="G1410" s="312">
        <f t="shared" si="6"/>
        <v>43840</v>
      </c>
      <c r="H1410" s="291"/>
      <c r="I1410" s="292"/>
      <c r="J1410" s="279"/>
    </row>
    <row r="1411" spans="2:10" x14ac:dyDescent="0.25">
      <c r="B1411" s="304">
        <v>43811</v>
      </c>
      <c r="C1411" s="318" t="s">
        <v>740</v>
      </c>
      <c r="D1411" s="316" t="s">
        <v>1054</v>
      </c>
      <c r="E1411" s="317">
        <v>4455000</v>
      </c>
      <c r="F1411" s="307"/>
      <c r="G1411" s="312">
        <f t="shared" si="6"/>
        <v>43841</v>
      </c>
      <c r="H1411" s="291"/>
      <c r="I1411" s="292"/>
      <c r="J1411" s="279"/>
    </row>
    <row r="1412" spans="2:10" x14ac:dyDescent="0.25">
      <c r="B1412" s="304">
        <v>43811</v>
      </c>
      <c r="C1412" s="318" t="s">
        <v>740</v>
      </c>
      <c r="D1412" s="316" t="s">
        <v>1055</v>
      </c>
      <c r="E1412" s="317">
        <v>6468000</v>
      </c>
      <c r="F1412" s="307"/>
      <c r="G1412" s="312">
        <f t="shared" si="6"/>
        <v>43841</v>
      </c>
      <c r="H1412" s="291"/>
      <c r="I1412" s="292"/>
      <c r="J1412" s="279"/>
    </row>
    <row r="1413" spans="2:10" x14ac:dyDescent="0.25">
      <c r="B1413" s="304">
        <v>43811</v>
      </c>
      <c r="C1413" s="318" t="s">
        <v>740</v>
      </c>
      <c r="D1413" s="316" t="s">
        <v>1056</v>
      </c>
      <c r="E1413" s="317">
        <v>4320000</v>
      </c>
      <c r="F1413" s="307"/>
      <c r="G1413" s="312">
        <f t="shared" si="6"/>
        <v>43841</v>
      </c>
      <c r="H1413" s="291"/>
      <c r="I1413" s="292"/>
      <c r="J1413" s="279"/>
    </row>
    <row r="1414" spans="2:10" x14ac:dyDescent="0.25">
      <c r="B1414" s="304">
        <v>43811</v>
      </c>
      <c r="C1414" s="318" t="s">
        <v>740</v>
      </c>
      <c r="D1414" s="316" t="s">
        <v>1057</v>
      </c>
      <c r="E1414" s="317">
        <v>6275800</v>
      </c>
      <c r="F1414" s="307"/>
      <c r="G1414" s="312">
        <f t="shared" si="6"/>
        <v>43841</v>
      </c>
      <c r="H1414" s="291"/>
      <c r="I1414" s="292"/>
      <c r="J1414" s="279"/>
    </row>
    <row r="1415" spans="2:10" x14ac:dyDescent="0.25">
      <c r="B1415" s="304">
        <v>43811</v>
      </c>
      <c r="C1415" s="318" t="s">
        <v>740</v>
      </c>
      <c r="D1415" s="316" t="s">
        <v>1058</v>
      </c>
      <c r="E1415" s="317">
        <v>11546700</v>
      </c>
      <c r="F1415" s="307"/>
      <c r="G1415" s="312">
        <f t="shared" si="6"/>
        <v>43841</v>
      </c>
      <c r="H1415" s="291"/>
      <c r="I1415" s="292"/>
      <c r="J1415" s="279"/>
    </row>
    <row r="1416" spans="2:10" x14ac:dyDescent="0.25">
      <c r="B1416" s="304">
        <v>43811</v>
      </c>
      <c r="C1416" s="318" t="s">
        <v>740</v>
      </c>
      <c r="D1416" s="316" t="s">
        <v>1059</v>
      </c>
      <c r="E1416" s="317">
        <v>9692000</v>
      </c>
      <c r="F1416" s="307"/>
      <c r="G1416" s="312">
        <f t="shared" si="6"/>
        <v>43841</v>
      </c>
      <c r="H1416" s="291"/>
      <c r="I1416" s="292"/>
      <c r="J1416" s="279"/>
    </row>
    <row r="1417" spans="2:10" x14ac:dyDescent="0.25">
      <c r="B1417" s="304">
        <v>43811</v>
      </c>
      <c r="C1417" s="318" t="s">
        <v>740</v>
      </c>
      <c r="D1417" s="316" t="s">
        <v>1060</v>
      </c>
      <c r="E1417" s="317">
        <v>4410000</v>
      </c>
      <c r="F1417" s="307"/>
      <c r="G1417" s="312">
        <f t="shared" si="6"/>
        <v>43841</v>
      </c>
      <c r="H1417" s="291"/>
      <c r="I1417" s="292"/>
      <c r="J1417" s="279"/>
    </row>
    <row r="1418" spans="2:10" x14ac:dyDescent="0.25">
      <c r="B1418" s="304">
        <v>43812</v>
      </c>
      <c r="C1418" s="318" t="s">
        <v>740</v>
      </c>
      <c r="D1418" s="316" t="s">
        <v>1061</v>
      </c>
      <c r="E1418" s="317">
        <v>6999000</v>
      </c>
      <c r="F1418" s="307"/>
      <c r="G1418" s="312">
        <f t="shared" si="6"/>
        <v>43842</v>
      </c>
      <c r="H1418" s="291"/>
      <c r="I1418" s="292"/>
      <c r="J1418" s="279"/>
    </row>
    <row r="1419" spans="2:10" x14ac:dyDescent="0.25">
      <c r="B1419" s="304">
        <v>43812</v>
      </c>
      <c r="C1419" s="318" t="s">
        <v>740</v>
      </c>
      <c r="D1419" s="316" t="s">
        <v>1062</v>
      </c>
      <c r="E1419" s="317">
        <v>2280000</v>
      </c>
      <c r="F1419" s="307"/>
      <c r="G1419" s="312">
        <f t="shared" si="6"/>
        <v>43842</v>
      </c>
      <c r="H1419" s="291"/>
      <c r="I1419" s="292"/>
      <c r="J1419" s="279"/>
    </row>
    <row r="1420" spans="2:10" x14ac:dyDescent="0.25">
      <c r="B1420" s="304">
        <v>43812</v>
      </c>
      <c r="C1420" s="318" t="s">
        <v>740</v>
      </c>
      <c r="D1420" s="316" t="s">
        <v>1063</v>
      </c>
      <c r="E1420" s="317">
        <v>6347000</v>
      </c>
      <c r="F1420" s="307"/>
      <c r="G1420" s="312">
        <f t="shared" si="6"/>
        <v>43842</v>
      </c>
      <c r="H1420" s="291"/>
      <c r="I1420" s="292"/>
      <c r="J1420" s="279"/>
    </row>
    <row r="1421" spans="2:10" x14ac:dyDescent="0.25">
      <c r="B1421" s="304">
        <v>43812</v>
      </c>
      <c r="C1421" s="318" t="s">
        <v>740</v>
      </c>
      <c r="D1421" s="316" t="s">
        <v>1064</v>
      </c>
      <c r="E1421" s="317">
        <v>4410000</v>
      </c>
      <c r="F1421" s="307"/>
      <c r="G1421" s="312">
        <f t="shared" si="6"/>
        <v>43842</v>
      </c>
      <c r="H1421" s="291"/>
      <c r="I1421" s="292"/>
      <c r="J1421" s="279"/>
    </row>
    <row r="1422" spans="2:10" x14ac:dyDescent="0.25">
      <c r="B1422" s="304">
        <v>43812</v>
      </c>
      <c r="C1422" s="318" t="s">
        <v>740</v>
      </c>
      <c r="D1422" s="316" t="s">
        <v>1065</v>
      </c>
      <c r="E1422" s="317">
        <v>2900000</v>
      </c>
      <c r="F1422" s="307"/>
      <c r="G1422" s="312">
        <f t="shared" si="6"/>
        <v>43842</v>
      </c>
      <c r="H1422" s="291"/>
      <c r="I1422" s="292"/>
      <c r="J1422" s="279"/>
    </row>
    <row r="1423" spans="2:10" x14ac:dyDescent="0.25">
      <c r="B1423" s="304">
        <v>43812</v>
      </c>
      <c r="C1423" s="318" t="s">
        <v>740</v>
      </c>
      <c r="D1423" s="316" t="s">
        <v>1066</v>
      </c>
      <c r="E1423" s="317">
        <v>4776500</v>
      </c>
      <c r="F1423" s="307"/>
      <c r="G1423" s="312">
        <f t="shared" si="6"/>
        <v>43842</v>
      </c>
      <c r="H1423" s="291"/>
      <c r="I1423" s="292"/>
      <c r="J1423" s="279"/>
    </row>
    <row r="1424" spans="2:10" x14ac:dyDescent="0.25">
      <c r="B1424" s="304">
        <v>43812</v>
      </c>
      <c r="C1424" s="318" t="s">
        <v>740</v>
      </c>
      <c r="D1424" s="316" t="s">
        <v>1067</v>
      </c>
      <c r="E1424" s="317">
        <v>3597000</v>
      </c>
      <c r="F1424" s="307"/>
      <c r="G1424" s="312">
        <f t="shared" si="6"/>
        <v>43842</v>
      </c>
      <c r="H1424" s="291"/>
      <c r="I1424" s="292"/>
      <c r="J1424" s="279"/>
    </row>
    <row r="1425" spans="2:10" x14ac:dyDescent="0.25">
      <c r="B1425" s="304">
        <v>43812</v>
      </c>
      <c r="C1425" s="318" t="s">
        <v>740</v>
      </c>
      <c r="D1425" s="316" t="s">
        <v>1068</v>
      </c>
      <c r="E1425" s="317">
        <v>4410000</v>
      </c>
      <c r="F1425" s="307"/>
      <c r="G1425" s="312">
        <f t="shared" si="6"/>
        <v>43842</v>
      </c>
      <c r="H1425" s="291"/>
      <c r="I1425" s="292"/>
      <c r="J1425" s="279"/>
    </row>
    <row r="1426" spans="2:10" x14ac:dyDescent="0.25">
      <c r="B1426" s="304">
        <v>43812</v>
      </c>
      <c r="C1426" s="318" t="s">
        <v>740</v>
      </c>
      <c r="D1426" s="316" t="s">
        <v>1069</v>
      </c>
      <c r="E1426" s="317">
        <v>8796000</v>
      </c>
      <c r="F1426" s="307"/>
      <c r="G1426" s="312">
        <f t="shared" si="6"/>
        <v>43842</v>
      </c>
      <c r="H1426" s="291"/>
      <c r="I1426" s="292"/>
      <c r="J1426" s="279"/>
    </row>
    <row r="1427" spans="2:10" x14ac:dyDescent="0.25">
      <c r="B1427" s="304">
        <v>43812</v>
      </c>
      <c r="C1427" s="318" t="s">
        <v>740</v>
      </c>
      <c r="D1427" s="316" t="s">
        <v>1070</v>
      </c>
      <c r="E1427" s="317">
        <v>3597000</v>
      </c>
      <c r="F1427" s="307"/>
      <c r="G1427" s="312">
        <f t="shared" si="6"/>
        <v>43842</v>
      </c>
      <c r="H1427" s="291"/>
      <c r="I1427" s="292"/>
      <c r="J1427" s="279"/>
    </row>
    <row r="1428" spans="2:10" x14ac:dyDescent="0.25">
      <c r="B1428" s="304">
        <v>43812</v>
      </c>
      <c r="C1428" s="318" t="s">
        <v>740</v>
      </c>
      <c r="D1428" s="316" t="s">
        <v>1071</v>
      </c>
      <c r="E1428" s="317">
        <v>234000</v>
      </c>
      <c r="F1428" s="307"/>
      <c r="G1428" s="312">
        <f t="shared" si="6"/>
        <v>43842</v>
      </c>
      <c r="H1428" s="291"/>
      <c r="I1428" s="292"/>
      <c r="J1428" s="279"/>
    </row>
    <row r="1429" spans="2:10" x14ac:dyDescent="0.25">
      <c r="B1429" s="304">
        <v>43812</v>
      </c>
      <c r="C1429" s="318" t="s">
        <v>740</v>
      </c>
      <c r="D1429" s="316" t="s">
        <v>1072</v>
      </c>
      <c r="E1429" s="317">
        <v>3680000</v>
      </c>
      <c r="F1429" s="307"/>
      <c r="G1429" s="312">
        <f t="shared" si="6"/>
        <v>43842</v>
      </c>
      <c r="H1429" s="291"/>
      <c r="I1429" s="292"/>
      <c r="J1429" s="279"/>
    </row>
    <row r="1430" spans="2:10" x14ac:dyDescent="0.25">
      <c r="B1430" s="304">
        <v>43812</v>
      </c>
      <c r="C1430" s="318" t="s">
        <v>740</v>
      </c>
      <c r="D1430" s="316" t="s">
        <v>1073</v>
      </c>
      <c r="E1430" s="317">
        <v>2060000</v>
      </c>
      <c r="F1430" s="307"/>
      <c r="G1430" s="312">
        <f t="shared" si="6"/>
        <v>43842</v>
      </c>
      <c r="H1430" s="291"/>
      <c r="I1430" s="292"/>
      <c r="J1430" s="279"/>
    </row>
    <row r="1431" spans="2:10" x14ac:dyDescent="0.25">
      <c r="B1431" s="304">
        <v>43813</v>
      </c>
      <c r="C1431" s="318" t="s">
        <v>740</v>
      </c>
      <c r="D1431" s="316" t="s">
        <v>1074</v>
      </c>
      <c r="E1431" s="317">
        <v>3916000</v>
      </c>
      <c r="F1431" s="307"/>
      <c r="G1431" s="312">
        <f t="shared" si="6"/>
        <v>43843</v>
      </c>
      <c r="H1431" s="291"/>
      <c r="I1431" s="292"/>
      <c r="J1431" s="279"/>
    </row>
    <row r="1432" spans="2:10" x14ac:dyDescent="0.25">
      <c r="B1432" s="304">
        <v>43813</v>
      </c>
      <c r="C1432" s="318" t="s">
        <v>740</v>
      </c>
      <c r="D1432" s="316" t="s">
        <v>1075</v>
      </c>
      <c r="E1432" s="317">
        <v>5784500</v>
      </c>
      <c r="F1432" s="307"/>
      <c r="G1432" s="312">
        <f t="shared" si="6"/>
        <v>43843</v>
      </c>
      <c r="H1432" s="291"/>
      <c r="I1432" s="292"/>
      <c r="J1432" s="279"/>
    </row>
    <row r="1433" spans="2:10" x14ac:dyDescent="0.25">
      <c r="B1433" s="304">
        <v>43813</v>
      </c>
      <c r="C1433" s="318" t="s">
        <v>740</v>
      </c>
      <c r="D1433" s="316" t="s">
        <v>1076</v>
      </c>
      <c r="E1433" s="317">
        <v>10426500</v>
      </c>
      <c r="F1433" s="307"/>
      <c r="G1433" s="312">
        <f t="shared" si="6"/>
        <v>43843</v>
      </c>
      <c r="H1433" s="291"/>
      <c r="I1433" s="292"/>
      <c r="J1433" s="279"/>
    </row>
    <row r="1434" spans="2:10" x14ac:dyDescent="0.25">
      <c r="B1434" s="304">
        <v>43813</v>
      </c>
      <c r="C1434" s="318" t="s">
        <v>740</v>
      </c>
      <c r="D1434" s="316" t="s">
        <v>1077</v>
      </c>
      <c r="E1434" s="317">
        <v>750000</v>
      </c>
      <c r="F1434" s="307"/>
      <c r="G1434" s="312">
        <f t="shared" si="6"/>
        <v>43843</v>
      </c>
      <c r="H1434" s="291"/>
      <c r="I1434" s="292"/>
      <c r="J1434" s="279"/>
    </row>
    <row r="1435" spans="2:10" x14ac:dyDescent="0.25">
      <c r="B1435" s="304">
        <v>43813</v>
      </c>
      <c r="C1435" s="318" t="s">
        <v>740</v>
      </c>
      <c r="D1435" s="316" t="s">
        <v>1078</v>
      </c>
      <c r="E1435" s="317">
        <v>2545000</v>
      </c>
      <c r="F1435" s="307"/>
      <c r="G1435" s="312">
        <f t="shared" si="6"/>
        <v>43843</v>
      </c>
      <c r="H1435" s="291"/>
      <c r="I1435" s="292"/>
      <c r="J1435" s="279"/>
    </row>
    <row r="1436" spans="2:10" x14ac:dyDescent="0.25">
      <c r="B1436" s="304">
        <v>43813</v>
      </c>
      <c r="C1436" s="318" t="s">
        <v>740</v>
      </c>
      <c r="D1436" s="316" t="s">
        <v>1079</v>
      </c>
      <c r="E1436" s="317">
        <v>1272500</v>
      </c>
      <c r="F1436" s="307"/>
      <c r="G1436" s="312">
        <f t="shared" si="6"/>
        <v>43843</v>
      </c>
      <c r="H1436" s="291"/>
      <c r="I1436" s="292"/>
      <c r="J1436" s="279"/>
    </row>
    <row r="1437" spans="2:10" x14ac:dyDescent="0.25">
      <c r="B1437" s="304">
        <v>43813</v>
      </c>
      <c r="C1437" s="318" t="s">
        <v>740</v>
      </c>
      <c r="D1437" s="316" t="s">
        <v>1080</v>
      </c>
      <c r="E1437" s="317">
        <v>455100</v>
      </c>
      <c r="F1437" s="307"/>
      <c r="G1437" s="312">
        <f t="shared" si="6"/>
        <v>43843</v>
      </c>
      <c r="H1437" s="291"/>
      <c r="I1437" s="292"/>
      <c r="J1437" s="279"/>
    </row>
    <row r="1438" spans="2:10" x14ac:dyDescent="0.25">
      <c r="B1438" s="304">
        <v>43813</v>
      </c>
      <c r="C1438" s="318" t="s">
        <v>740</v>
      </c>
      <c r="D1438" s="316" t="s">
        <v>1081</v>
      </c>
      <c r="E1438" s="317">
        <v>2000000</v>
      </c>
      <c r="F1438" s="307"/>
      <c r="G1438" s="312">
        <f t="shared" si="6"/>
        <v>43843</v>
      </c>
      <c r="H1438" s="291"/>
      <c r="I1438" s="292"/>
      <c r="J1438" s="279"/>
    </row>
    <row r="1439" spans="2:10" x14ac:dyDescent="0.25">
      <c r="B1439" s="304">
        <v>43815</v>
      </c>
      <c r="C1439" s="318" t="s">
        <v>740</v>
      </c>
      <c r="D1439" s="316" t="s">
        <v>1082</v>
      </c>
      <c r="E1439" s="317">
        <v>16128000</v>
      </c>
      <c r="F1439" s="307"/>
      <c r="G1439" s="312">
        <f t="shared" si="6"/>
        <v>43845</v>
      </c>
      <c r="H1439" s="291"/>
      <c r="I1439" s="292"/>
      <c r="J1439" s="279"/>
    </row>
    <row r="1440" spans="2:10" x14ac:dyDescent="0.25">
      <c r="B1440" s="304">
        <v>43815</v>
      </c>
      <c r="C1440" s="318" t="s">
        <v>740</v>
      </c>
      <c r="D1440" s="316" t="s">
        <v>1083</v>
      </c>
      <c r="E1440" s="317">
        <v>4410000</v>
      </c>
      <c r="F1440" s="307"/>
      <c r="G1440" s="312">
        <f t="shared" si="6"/>
        <v>43845</v>
      </c>
      <c r="H1440" s="291"/>
      <c r="I1440" s="292"/>
      <c r="J1440" s="279"/>
    </row>
    <row r="1441" spans="2:10" x14ac:dyDescent="0.25">
      <c r="B1441" s="304">
        <v>43815</v>
      </c>
      <c r="C1441" s="318" t="s">
        <v>740</v>
      </c>
      <c r="D1441" s="316" t="s">
        <v>1084</v>
      </c>
      <c r="E1441" s="317">
        <v>2925000</v>
      </c>
      <c r="F1441" s="307"/>
      <c r="G1441" s="312">
        <f t="shared" si="6"/>
        <v>43845</v>
      </c>
      <c r="H1441" s="291"/>
      <c r="I1441" s="292"/>
      <c r="J1441" s="279"/>
    </row>
    <row r="1442" spans="2:10" x14ac:dyDescent="0.25">
      <c r="B1442" s="304">
        <v>43815</v>
      </c>
      <c r="C1442" s="318" t="s">
        <v>740</v>
      </c>
      <c r="D1442" s="316" t="s">
        <v>1085</v>
      </c>
      <c r="E1442" s="317">
        <v>9761000</v>
      </c>
      <c r="F1442" s="307"/>
      <c r="G1442" s="312">
        <f t="shared" si="6"/>
        <v>43845</v>
      </c>
      <c r="H1442" s="291"/>
      <c r="I1442" s="292"/>
      <c r="J1442" s="279"/>
    </row>
    <row r="1443" spans="2:10" x14ac:dyDescent="0.25">
      <c r="B1443" s="304">
        <v>43815</v>
      </c>
      <c r="C1443" s="318" t="s">
        <v>740</v>
      </c>
      <c r="D1443" s="316" t="s">
        <v>1086</v>
      </c>
      <c r="E1443" s="317">
        <v>6213000</v>
      </c>
      <c r="F1443" s="307"/>
      <c r="G1443" s="312">
        <f t="shared" si="6"/>
        <v>43845</v>
      </c>
      <c r="H1443" s="291"/>
      <c r="I1443" s="292"/>
      <c r="J1443" s="279"/>
    </row>
    <row r="1444" spans="2:10" x14ac:dyDescent="0.25">
      <c r="B1444" s="304">
        <v>43815</v>
      </c>
      <c r="C1444" s="318" t="s">
        <v>740</v>
      </c>
      <c r="D1444" s="316" t="s">
        <v>1087</v>
      </c>
      <c r="E1444" s="317">
        <v>4591000</v>
      </c>
      <c r="F1444" s="307"/>
      <c r="G1444" s="312">
        <f t="shared" si="6"/>
        <v>43845</v>
      </c>
      <c r="H1444" s="291"/>
      <c r="I1444" s="292"/>
      <c r="J1444" s="279"/>
    </row>
    <row r="1445" spans="2:10" x14ac:dyDescent="0.25">
      <c r="B1445" s="304">
        <v>43815</v>
      </c>
      <c r="C1445" s="318" t="s">
        <v>740</v>
      </c>
      <c r="D1445" s="316" t="s">
        <v>1088</v>
      </c>
      <c r="E1445" s="317">
        <v>3862000</v>
      </c>
      <c r="F1445" s="307"/>
      <c r="G1445" s="312">
        <f t="shared" si="6"/>
        <v>43845</v>
      </c>
      <c r="H1445" s="291"/>
      <c r="I1445" s="292"/>
      <c r="J1445" s="279"/>
    </row>
    <row r="1446" spans="2:10" x14ac:dyDescent="0.25">
      <c r="B1446" s="304">
        <v>43816</v>
      </c>
      <c r="C1446" s="318" t="s">
        <v>740</v>
      </c>
      <c r="D1446" s="316" t="s">
        <v>1089</v>
      </c>
      <c r="E1446" s="317">
        <v>7238000</v>
      </c>
      <c r="F1446" s="307"/>
      <c r="G1446" s="312">
        <f t="shared" si="6"/>
        <v>43846</v>
      </c>
      <c r="H1446" s="291"/>
      <c r="I1446" s="292"/>
      <c r="J1446" s="279"/>
    </row>
    <row r="1447" spans="2:10" x14ac:dyDescent="0.25">
      <c r="B1447" s="304">
        <v>43816</v>
      </c>
      <c r="C1447" s="318" t="s">
        <v>740</v>
      </c>
      <c r="D1447" s="316" t="s">
        <v>1090</v>
      </c>
      <c r="E1447" s="317">
        <v>4046000</v>
      </c>
      <c r="F1447" s="307"/>
      <c r="G1447" s="312">
        <f t="shared" si="6"/>
        <v>43846</v>
      </c>
      <c r="H1447" s="291"/>
      <c r="I1447" s="292"/>
      <c r="J1447" s="279"/>
    </row>
    <row r="1448" spans="2:10" x14ac:dyDescent="0.25">
      <c r="B1448" s="304">
        <v>43816</v>
      </c>
      <c r="C1448" s="318" t="s">
        <v>740</v>
      </c>
      <c r="D1448" s="316" t="s">
        <v>1091</v>
      </c>
      <c r="E1448" s="317">
        <v>4169000</v>
      </c>
      <c r="F1448" s="307"/>
      <c r="G1448" s="312">
        <f t="shared" si="6"/>
        <v>43846</v>
      </c>
      <c r="H1448" s="291"/>
      <c r="I1448" s="292"/>
      <c r="J1448" s="279"/>
    </row>
    <row r="1449" spans="2:10" x14ac:dyDescent="0.25">
      <c r="B1449" s="304">
        <v>43816</v>
      </c>
      <c r="C1449" s="318" t="s">
        <v>740</v>
      </c>
      <c r="D1449" s="316" t="s">
        <v>1092</v>
      </c>
      <c r="E1449" s="317">
        <v>4037500</v>
      </c>
      <c r="F1449" s="307"/>
      <c r="G1449" s="312">
        <f t="shared" si="6"/>
        <v>43846</v>
      </c>
      <c r="H1449" s="291"/>
      <c r="I1449" s="292"/>
      <c r="J1449" s="279"/>
    </row>
    <row r="1450" spans="2:10" x14ac:dyDescent="0.25">
      <c r="B1450" s="304">
        <v>43816</v>
      </c>
      <c r="C1450" s="318" t="s">
        <v>740</v>
      </c>
      <c r="D1450" s="316" t="s">
        <v>1093</v>
      </c>
      <c r="E1450" s="317">
        <v>6213000</v>
      </c>
      <c r="F1450" s="307"/>
      <c r="G1450" s="312">
        <f t="shared" si="6"/>
        <v>43846</v>
      </c>
      <c r="H1450" s="291"/>
      <c r="I1450" s="292"/>
      <c r="J1450" s="279"/>
    </row>
    <row r="1451" spans="2:10" x14ac:dyDescent="0.25">
      <c r="B1451" s="304">
        <v>43816</v>
      </c>
      <c r="C1451" s="318" t="s">
        <v>740</v>
      </c>
      <c r="D1451" s="316" t="s">
        <v>1094</v>
      </c>
      <c r="E1451" s="317">
        <v>800000</v>
      </c>
      <c r="F1451" s="307"/>
      <c r="G1451" s="312">
        <f t="shared" si="6"/>
        <v>43846</v>
      </c>
      <c r="H1451" s="291"/>
      <c r="I1451" s="292"/>
      <c r="J1451" s="279"/>
    </row>
    <row r="1452" spans="2:10" x14ac:dyDescent="0.25">
      <c r="B1452" s="304">
        <v>43816</v>
      </c>
      <c r="C1452" s="318" t="s">
        <v>740</v>
      </c>
      <c r="D1452" s="316" t="s">
        <v>1095</v>
      </c>
      <c r="E1452" s="317">
        <v>6487000</v>
      </c>
      <c r="F1452" s="307"/>
      <c r="G1452" s="312">
        <f t="shared" si="6"/>
        <v>43846</v>
      </c>
      <c r="H1452" s="291"/>
      <c r="I1452" s="292"/>
      <c r="J1452" s="279"/>
    </row>
    <row r="1453" spans="2:10" x14ac:dyDescent="0.25">
      <c r="B1453" s="304">
        <v>43816</v>
      </c>
      <c r="C1453" s="318" t="s">
        <v>740</v>
      </c>
      <c r="D1453" s="316" t="s">
        <v>1096</v>
      </c>
      <c r="E1453" s="317">
        <v>1050000</v>
      </c>
      <c r="F1453" s="307"/>
      <c r="G1453" s="312">
        <f t="shared" si="6"/>
        <v>43846</v>
      </c>
      <c r="H1453" s="291"/>
      <c r="I1453" s="292"/>
      <c r="J1453" s="279"/>
    </row>
    <row r="1454" spans="2:10" x14ac:dyDescent="0.25">
      <c r="B1454" s="304">
        <v>43816</v>
      </c>
      <c r="C1454" s="318" t="s">
        <v>740</v>
      </c>
      <c r="D1454" s="316" t="s">
        <v>1097</v>
      </c>
      <c r="E1454" s="317">
        <v>3488000</v>
      </c>
      <c r="F1454" s="307"/>
      <c r="G1454" s="312">
        <f t="shared" si="6"/>
        <v>43846</v>
      </c>
      <c r="H1454" s="291"/>
      <c r="I1454" s="292"/>
      <c r="J1454" s="279"/>
    </row>
    <row r="1455" spans="2:10" x14ac:dyDescent="0.25">
      <c r="B1455" s="304">
        <v>43816</v>
      </c>
      <c r="C1455" s="318" t="s">
        <v>740</v>
      </c>
      <c r="D1455" s="316" t="s">
        <v>1098</v>
      </c>
      <c r="E1455" s="317">
        <v>2400000</v>
      </c>
      <c r="F1455" s="307"/>
      <c r="G1455" s="312">
        <f t="shared" si="6"/>
        <v>43846</v>
      </c>
      <c r="H1455" s="291"/>
      <c r="I1455" s="292"/>
      <c r="J1455" s="279"/>
    </row>
    <row r="1456" spans="2:10" x14ac:dyDescent="0.25">
      <c r="B1456" s="304">
        <v>43816</v>
      </c>
      <c r="C1456" s="318" t="s">
        <v>740</v>
      </c>
      <c r="D1456" s="316" t="s">
        <v>1099</v>
      </c>
      <c r="E1456" s="317">
        <v>5796000</v>
      </c>
      <c r="F1456" s="307"/>
      <c r="G1456" s="312">
        <f t="shared" si="6"/>
        <v>43846</v>
      </c>
      <c r="H1456" s="291"/>
      <c r="I1456" s="292"/>
      <c r="J1456" s="279"/>
    </row>
    <row r="1457" spans="2:10" x14ac:dyDescent="0.25">
      <c r="B1457" s="304">
        <v>43816</v>
      </c>
      <c r="C1457" s="318" t="s">
        <v>740</v>
      </c>
      <c r="D1457" s="316" t="s">
        <v>1100</v>
      </c>
      <c r="E1457" s="317">
        <v>3092000</v>
      </c>
      <c r="F1457" s="307"/>
      <c r="G1457" s="312">
        <f t="shared" si="6"/>
        <v>43846</v>
      </c>
      <c r="H1457" s="291"/>
      <c r="I1457" s="292"/>
      <c r="J1457" s="279"/>
    </row>
    <row r="1458" spans="2:10" x14ac:dyDescent="0.25">
      <c r="B1458" s="304">
        <v>43816</v>
      </c>
      <c r="C1458" s="318" t="s">
        <v>740</v>
      </c>
      <c r="D1458" s="316" t="s">
        <v>1101</v>
      </c>
      <c r="E1458" s="317">
        <v>1050000</v>
      </c>
      <c r="F1458" s="307"/>
      <c r="G1458" s="312">
        <f t="shared" si="6"/>
        <v>43846</v>
      </c>
      <c r="H1458" s="291"/>
      <c r="I1458" s="292"/>
      <c r="J1458" s="279"/>
    </row>
    <row r="1459" spans="2:10" x14ac:dyDescent="0.25">
      <c r="B1459" s="304">
        <v>43816</v>
      </c>
      <c r="C1459" s="318" t="s">
        <v>740</v>
      </c>
      <c r="D1459" s="316" t="s">
        <v>1102</v>
      </c>
      <c r="E1459" s="317">
        <v>1440000</v>
      </c>
      <c r="F1459" s="307"/>
      <c r="G1459" s="312">
        <f t="shared" si="6"/>
        <v>43846</v>
      </c>
      <c r="H1459" s="291"/>
      <c r="I1459" s="292"/>
      <c r="J1459" s="279"/>
    </row>
    <row r="1460" spans="2:10" x14ac:dyDescent="0.25">
      <c r="B1460" s="304">
        <v>43817</v>
      </c>
      <c r="C1460" s="318" t="s">
        <v>740</v>
      </c>
      <c r="D1460" s="316" t="s">
        <v>1103</v>
      </c>
      <c r="E1460" s="317">
        <v>4796000</v>
      </c>
      <c r="F1460" s="307"/>
      <c r="G1460" s="312">
        <f t="shared" si="6"/>
        <v>43847</v>
      </c>
      <c r="H1460" s="291"/>
      <c r="I1460" s="292"/>
      <c r="J1460" s="279"/>
    </row>
    <row r="1461" spans="2:10" x14ac:dyDescent="0.25">
      <c r="B1461" s="304">
        <v>43817</v>
      </c>
      <c r="C1461" s="318" t="s">
        <v>740</v>
      </c>
      <c r="D1461" s="316" t="s">
        <v>1104</v>
      </c>
      <c r="E1461" s="317">
        <v>7940000</v>
      </c>
      <c r="F1461" s="307"/>
      <c r="G1461" s="312">
        <f t="shared" si="6"/>
        <v>43847</v>
      </c>
      <c r="H1461" s="291"/>
      <c r="I1461" s="292"/>
      <c r="J1461" s="279"/>
    </row>
    <row r="1462" spans="2:10" x14ac:dyDescent="0.25">
      <c r="B1462" s="304">
        <v>43817</v>
      </c>
      <c r="C1462" s="318" t="s">
        <v>740</v>
      </c>
      <c r="D1462" s="316" t="s">
        <v>1105</v>
      </c>
      <c r="E1462" s="317">
        <v>4410000</v>
      </c>
      <c r="F1462" s="307"/>
      <c r="G1462" s="312">
        <f t="shared" si="6"/>
        <v>43847</v>
      </c>
      <c r="H1462" s="291"/>
      <c r="I1462" s="292"/>
      <c r="J1462" s="279"/>
    </row>
    <row r="1463" spans="2:10" x14ac:dyDescent="0.25">
      <c r="B1463" s="304">
        <v>43817</v>
      </c>
      <c r="C1463" s="318" t="s">
        <v>740</v>
      </c>
      <c r="D1463" s="316" t="s">
        <v>1106</v>
      </c>
      <c r="E1463" s="317">
        <v>9295000</v>
      </c>
      <c r="F1463" s="307"/>
      <c r="G1463" s="312">
        <f t="shared" si="6"/>
        <v>43847</v>
      </c>
      <c r="H1463" s="291"/>
      <c r="I1463" s="292"/>
      <c r="J1463" s="279"/>
    </row>
    <row r="1464" spans="2:10" x14ac:dyDescent="0.25">
      <c r="B1464" s="304">
        <v>43817</v>
      </c>
      <c r="C1464" s="318" t="s">
        <v>740</v>
      </c>
      <c r="D1464" s="316" t="s">
        <v>1107</v>
      </c>
      <c r="E1464" s="317">
        <v>4230000</v>
      </c>
      <c r="F1464" s="307"/>
      <c r="G1464" s="312">
        <f t="shared" si="6"/>
        <v>43847</v>
      </c>
      <c r="H1464" s="291"/>
      <c r="I1464" s="292"/>
      <c r="J1464" s="279"/>
    </row>
    <row r="1465" spans="2:10" x14ac:dyDescent="0.25">
      <c r="B1465" s="304">
        <v>43817</v>
      </c>
      <c r="C1465" s="318" t="s">
        <v>740</v>
      </c>
      <c r="D1465" s="316" t="s">
        <v>1108</v>
      </c>
      <c r="E1465" s="317">
        <v>16128000</v>
      </c>
      <c r="F1465" s="307"/>
      <c r="G1465" s="312">
        <f t="shared" si="6"/>
        <v>43847</v>
      </c>
      <c r="H1465" s="291"/>
      <c r="I1465" s="292"/>
      <c r="J1465" s="279"/>
    </row>
    <row r="1466" spans="2:10" x14ac:dyDescent="0.25">
      <c r="B1466" s="304">
        <v>43817</v>
      </c>
      <c r="C1466" s="318" t="s">
        <v>740</v>
      </c>
      <c r="D1466" s="316" t="s">
        <v>1109</v>
      </c>
      <c r="E1466" s="317">
        <v>4150000</v>
      </c>
      <c r="F1466" s="307"/>
      <c r="G1466" s="312">
        <f t="shared" si="6"/>
        <v>43847</v>
      </c>
      <c r="H1466" s="291"/>
      <c r="I1466" s="292"/>
      <c r="J1466" s="279"/>
    </row>
    <row r="1467" spans="2:10" x14ac:dyDescent="0.25">
      <c r="B1467" s="304">
        <v>43817</v>
      </c>
      <c r="C1467" s="318" t="s">
        <v>740</v>
      </c>
      <c r="D1467" s="316" t="s">
        <v>1110</v>
      </c>
      <c r="E1467" s="317">
        <v>3520000</v>
      </c>
      <c r="F1467" s="307"/>
      <c r="G1467" s="312">
        <f t="shared" si="6"/>
        <v>43847</v>
      </c>
      <c r="H1467" s="291"/>
      <c r="I1467" s="292"/>
      <c r="J1467" s="279"/>
    </row>
    <row r="1468" spans="2:10" x14ac:dyDescent="0.25">
      <c r="B1468" s="304">
        <v>43817</v>
      </c>
      <c r="C1468" s="318" t="s">
        <v>740</v>
      </c>
      <c r="D1468" s="316" t="s">
        <v>1111</v>
      </c>
      <c r="E1468" s="317">
        <v>8039000</v>
      </c>
      <c r="F1468" s="307"/>
      <c r="G1468" s="312">
        <f t="shared" si="6"/>
        <v>43847</v>
      </c>
      <c r="H1468" s="291"/>
      <c r="I1468" s="292"/>
      <c r="J1468" s="279"/>
    </row>
    <row r="1469" spans="2:10" x14ac:dyDescent="0.25">
      <c r="B1469" s="304">
        <v>43817</v>
      </c>
      <c r="C1469" s="318" t="s">
        <v>740</v>
      </c>
      <c r="D1469" s="316" t="s">
        <v>1112</v>
      </c>
      <c r="E1469" s="317">
        <v>1140000</v>
      </c>
      <c r="F1469" s="307"/>
      <c r="G1469" s="312">
        <f t="shared" si="6"/>
        <v>43847</v>
      </c>
      <c r="H1469" s="291"/>
      <c r="I1469" s="292"/>
      <c r="J1469" s="279"/>
    </row>
    <row r="1470" spans="2:10" x14ac:dyDescent="0.25">
      <c r="B1470" s="304">
        <v>43817</v>
      </c>
      <c r="C1470" s="318" t="s">
        <v>740</v>
      </c>
      <c r="D1470" s="316" t="s">
        <v>1113</v>
      </c>
      <c r="E1470" s="317">
        <v>880000</v>
      </c>
      <c r="F1470" s="307"/>
      <c r="G1470" s="312">
        <f t="shared" si="6"/>
        <v>43847</v>
      </c>
      <c r="H1470" s="291"/>
      <c r="I1470" s="292"/>
      <c r="J1470" s="279"/>
    </row>
    <row r="1471" spans="2:10" x14ac:dyDescent="0.25">
      <c r="B1471" s="304">
        <v>43817</v>
      </c>
      <c r="C1471" s="318" t="s">
        <v>740</v>
      </c>
      <c r="D1471" s="316" t="s">
        <v>1114</v>
      </c>
      <c r="E1471" s="317">
        <v>6908000</v>
      </c>
      <c r="F1471" s="307"/>
      <c r="G1471" s="312">
        <f t="shared" si="6"/>
        <v>43847</v>
      </c>
      <c r="H1471" s="291"/>
      <c r="I1471" s="292"/>
      <c r="J1471" s="279"/>
    </row>
    <row r="1472" spans="2:10" x14ac:dyDescent="0.25">
      <c r="B1472" s="304">
        <v>43817</v>
      </c>
      <c r="C1472" s="318" t="s">
        <v>740</v>
      </c>
      <c r="D1472" s="316" t="s">
        <v>1115</v>
      </c>
      <c r="E1472" s="317">
        <v>2380000</v>
      </c>
      <c r="F1472" s="307"/>
      <c r="G1472" s="312">
        <f t="shared" ref="G1472:G1535" si="7">B1472+30</f>
        <v>43847</v>
      </c>
      <c r="H1472" s="291"/>
      <c r="I1472" s="292"/>
      <c r="J1472" s="279"/>
    </row>
    <row r="1473" spans="2:10" x14ac:dyDescent="0.25">
      <c r="B1473" s="304">
        <v>43817</v>
      </c>
      <c r="C1473" s="318" t="s">
        <v>740</v>
      </c>
      <c r="D1473" s="316" t="s">
        <v>1116</v>
      </c>
      <c r="E1473" s="317">
        <v>1380000</v>
      </c>
      <c r="F1473" s="307"/>
      <c r="G1473" s="312">
        <f t="shared" si="7"/>
        <v>43847</v>
      </c>
      <c r="H1473" s="291"/>
      <c r="I1473" s="292"/>
      <c r="J1473" s="279"/>
    </row>
    <row r="1474" spans="2:10" x14ac:dyDescent="0.25">
      <c r="B1474" s="304">
        <v>43817</v>
      </c>
      <c r="C1474" s="318" t="s">
        <v>740</v>
      </c>
      <c r="D1474" s="316" t="s">
        <v>1117</v>
      </c>
      <c r="E1474" s="317">
        <v>1140000</v>
      </c>
      <c r="F1474" s="307"/>
      <c r="G1474" s="312">
        <f t="shared" si="7"/>
        <v>43847</v>
      </c>
      <c r="H1474" s="291"/>
      <c r="I1474" s="292"/>
      <c r="J1474" s="279"/>
    </row>
    <row r="1475" spans="2:10" x14ac:dyDescent="0.25">
      <c r="B1475" s="304">
        <v>43818</v>
      </c>
      <c r="C1475" s="318" t="s">
        <v>740</v>
      </c>
      <c r="D1475" s="316" t="s">
        <v>1118</v>
      </c>
      <c r="E1475" s="317">
        <v>5550000</v>
      </c>
      <c r="F1475" s="307"/>
      <c r="G1475" s="312">
        <f t="shared" si="7"/>
        <v>43848</v>
      </c>
      <c r="H1475" s="291"/>
      <c r="I1475" s="292"/>
      <c r="J1475" s="279"/>
    </row>
    <row r="1476" spans="2:10" x14ac:dyDescent="0.25">
      <c r="B1476" s="304">
        <v>43818</v>
      </c>
      <c r="C1476" s="318" t="s">
        <v>740</v>
      </c>
      <c r="D1476" s="316" t="s">
        <v>1119</v>
      </c>
      <c r="E1476" s="317">
        <v>6375000</v>
      </c>
      <c r="F1476" s="307"/>
      <c r="G1476" s="312">
        <f t="shared" si="7"/>
        <v>43848</v>
      </c>
      <c r="H1476" s="291"/>
      <c r="I1476" s="292"/>
      <c r="J1476" s="279"/>
    </row>
    <row r="1477" spans="2:10" x14ac:dyDescent="0.25">
      <c r="B1477" s="304">
        <v>43818</v>
      </c>
      <c r="C1477" s="318" t="s">
        <v>740</v>
      </c>
      <c r="D1477" s="316" t="s">
        <v>1120</v>
      </c>
      <c r="E1477" s="317">
        <v>4410000</v>
      </c>
      <c r="F1477" s="307"/>
      <c r="G1477" s="312">
        <f t="shared" si="7"/>
        <v>43848</v>
      </c>
      <c r="H1477" s="291"/>
      <c r="I1477" s="292"/>
      <c r="J1477" s="279"/>
    </row>
    <row r="1478" spans="2:10" x14ac:dyDescent="0.25">
      <c r="B1478" s="304">
        <v>43818</v>
      </c>
      <c r="C1478" s="318" t="s">
        <v>740</v>
      </c>
      <c r="D1478" s="316" t="s">
        <v>1121</v>
      </c>
      <c r="E1478" s="317">
        <v>3727000</v>
      </c>
      <c r="F1478" s="307"/>
      <c r="G1478" s="312">
        <f t="shared" si="7"/>
        <v>43848</v>
      </c>
      <c r="H1478" s="291"/>
      <c r="I1478" s="292"/>
      <c r="J1478" s="279"/>
    </row>
    <row r="1479" spans="2:10" x14ac:dyDescent="0.25">
      <c r="B1479" s="304">
        <v>43818</v>
      </c>
      <c r="C1479" s="318" t="s">
        <v>740</v>
      </c>
      <c r="D1479" s="316" t="s">
        <v>1122</v>
      </c>
      <c r="E1479" s="317">
        <v>11043500</v>
      </c>
      <c r="F1479" s="307"/>
      <c r="G1479" s="312">
        <f t="shared" si="7"/>
        <v>43848</v>
      </c>
      <c r="H1479" s="291"/>
      <c r="I1479" s="292"/>
      <c r="J1479" s="279"/>
    </row>
    <row r="1480" spans="2:10" x14ac:dyDescent="0.25">
      <c r="B1480" s="304">
        <v>43818</v>
      </c>
      <c r="C1480" s="318" t="s">
        <v>740</v>
      </c>
      <c r="D1480" s="316" t="s">
        <v>1123</v>
      </c>
      <c r="E1480" s="317">
        <v>1140000</v>
      </c>
      <c r="F1480" s="307"/>
      <c r="G1480" s="312">
        <f t="shared" si="7"/>
        <v>43848</v>
      </c>
      <c r="H1480" s="291"/>
      <c r="I1480" s="292"/>
      <c r="J1480" s="279"/>
    </row>
    <row r="1481" spans="2:10" x14ac:dyDescent="0.25">
      <c r="B1481" s="304">
        <v>43818</v>
      </c>
      <c r="C1481" s="318" t="s">
        <v>740</v>
      </c>
      <c r="D1481" s="316" t="s">
        <v>1124</v>
      </c>
      <c r="E1481" s="317">
        <v>3738000</v>
      </c>
      <c r="F1481" s="307"/>
      <c r="G1481" s="312">
        <f t="shared" si="7"/>
        <v>43848</v>
      </c>
      <c r="H1481" s="291"/>
      <c r="I1481" s="292"/>
      <c r="J1481" s="279"/>
    </row>
    <row r="1482" spans="2:10" x14ac:dyDescent="0.25">
      <c r="B1482" s="304">
        <v>43818</v>
      </c>
      <c r="C1482" s="318" t="s">
        <v>740</v>
      </c>
      <c r="D1482" s="316" t="s">
        <v>1125</v>
      </c>
      <c r="E1482" s="317">
        <v>3560000</v>
      </c>
      <c r="F1482" s="307"/>
      <c r="G1482" s="312">
        <f t="shared" si="7"/>
        <v>43848</v>
      </c>
      <c r="H1482" s="291"/>
      <c r="I1482" s="292"/>
      <c r="J1482" s="279"/>
    </row>
    <row r="1483" spans="2:10" x14ac:dyDescent="0.25">
      <c r="B1483" s="304">
        <v>43818</v>
      </c>
      <c r="C1483" s="318" t="s">
        <v>740</v>
      </c>
      <c r="D1483" s="316" t="s">
        <v>1126</v>
      </c>
      <c r="E1483" s="317">
        <v>5995000</v>
      </c>
      <c r="F1483" s="307"/>
      <c r="G1483" s="312">
        <f t="shared" si="7"/>
        <v>43848</v>
      </c>
      <c r="H1483" s="291"/>
      <c r="I1483" s="292"/>
      <c r="J1483" s="279"/>
    </row>
    <row r="1484" spans="2:10" x14ac:dyDescent="0.25">
      <c r="B1484" s="304">
        <v>43818</v>
      </c>
      <c r="C1484" s="318" t="s">
        <v>740</v>
      </c>
      <c r="D1484" s="316" t="s">
        <v>1127</v>
      </c>
      <c r="E1484" s="317">
        <v>135000</v>
      </c>
      <c r="F1484" s="307"/>
      <c r="G1484" s="312">
        <f t="shared" si="7"/>
        <v>43848</v>
      </c>
      <c r="H1484" s="291"/>
      <c r="I1484" s="292"/>
      <c r="J1484" s="279"/>
    </row>
    <row r="1485" spans="2:10" x14ac:dyDescent="0.25">
      <c r="B1485" s="304">
        <v>43818</v>
      </c>
      <c r="C1485" s="309" t="s">
        <v>740</v>
      </c>
      <c r="D1485" s="275" t="s">
        <v>1128</v>
      </c>
      <c r="E1485" s="317">
        <v>10445400</v>
      </c>
      <c r="F1485" s="307"/>
      <c r="G1485" s="312">
        <f t="shared" si="7"/>
        <v>43848</v>
      </c>
      <c r="H1485" s="291"/>
      <c r="I1485" s="292"/>
      <c r="J1485" s="279"/>
    </row>
    <row r="1486" spans="2:10" x14ac:dyDescent="0.25">
      <c r="B1486" s="304">
        <v>43818</v>
      </c>
      <c r="C1486" s="309" t="s">
        <v>740</v>
      </c>
      <c r="D1486" s="275" t="s">
        <v>1129</v>
      </c>
      <c r="E1486" s="317">
        <v>160000</v>
      </c>
      <c r="F1486" s="307"/>
      <c r="G1486" s="312">
        <f t="shared" si="7"/>
        <v>43848</v>
      </c>
      <c r="H1486" s="291"/>
      <c r="I1486" s="292"/>
      <c r="J1486" s="279"/>
    </row>
    <row r="1487" spans="2:10" x14ac:dyDescent="0.25">
      <c r="B1487" s="304">
        <v>43818</v>
      </c>
      <c r="C1487" s="309" t="s">
        <v>740</v>
      </c>
      <c r="D1487" s="275" t="s">
        <v>1130</v>
      </c>
      <c r="E1487" s="317">
        <v>295000</v>
      </c>
      <c r="F1487" s="307"/>
      <c r="G1487" s="312">
        <f t="shared" si="7"/>
        <v>43848</v>
      </c>
      <c r="H1487" s="291"/>
      <c r="I1487" s="292"/>
      <c r="J1487" s="279"/>
    </row>
    <row r="1488" spans="2:10" x14ac:dyDescent="0.25">
      <c r="B1488" s="304">
        <v>43819</v>
      </c>
      <c r="C1488" s="309" t="s">
        <v>740</v>
      </c>
      <c r="D1488" s="275" t="s">
        <v>1131</v>
      </c>
      <c r="E1488" s="317">
        <v>9304000</v>
      </c>
      <c r="F1488" s="307"/>
      <c r="G1488" s="312">
        <f t="shared" si="7"/>
        <v>43849</v>
      </c>
      <c r="H1488" s="291"/>
      <c r="I1488" s="292"/>
      <c r="J1488" s="279"/>
    </row>
    <row r="1489" spans="2:10" x14ac:dyDescent="0.25">
      <c r="B1489" s="304">
        <v>43819</v>
      </c>
      <c r="C1489" s="309" t="s">
        <v>740</v>
      </c>
      <c r="D1489" s="275" t="s">
        <v>1132</v>
      </c>
      <c r="E1489" s="317">
        <v>6213000</v>
      </c>
      <c r="F1489" s="307"/>
      <c r="G1489" s="312">
        <f t="shared" si="7"/>
        <v>43849</v>
      </c>
      <c r="H1489" s="291"/>
      <c r="I1489" s="292"/>
      <c r="J1489" s="279"/>
    </row>
    <row r="1490" spans="2:10" x14ac:dyDescent="0.25">
      <c r="B1490" s="304">
        <v>43819</v>
      </c>
      <c r="C1490" s="309" t="s">
        <v>740</v>
      </c>
      <c r="D1490" s="275" t="s">
        <v>1133</v>
      </c>
      <c r="E1490" s="317">
        <v>4351000</v>
      </c>
      <c r="F1490" s="307"/>
      <c r="G1490" s="312">
        <f t="shared" si="7"/>
        <v>43849</v>
      </c>
      <c r="H1490" s="291"/>
      <c r="I1490" s="292"/>
      <c r="J1490" s="279"/>
    </row>
    <row r="1491" spans="2:10" x14ac:dyDescent="0.25">
      <c r="B1491" s="304">
        <v>43819</v>
      </c>
      <c r="C1491" s="309" t="s">
        <v>740</v>
      </c>
      <c r="D1491" s="275" t="s">
        <v>1134</v>
      </c>
      <c r="E1491" s="317">
        <v>4215000</v>
      </c>
      <c r="F1491" s="307"/>
      <c r="G1491" s="312">
        <f t="shared" si="7"/>
        <v>43849</v>
      </c>
      <c r="H1491" s="291"/>
      <c r="I1491" s="292"/>
      <c r="J1491" s="279"/>
    </row>
    <row r="1492" spans="2:10" x14ac:dyDescent="0.25">
      <c r="B1492" s="304">
        <v>43819</v>
      </c>
      <c r="C1492" s="309" t="s">
        <v>740</v>
      </c>
      <c r="D1492" s="275" t="s">
        <v>1135</v>
      </c>
      <c r="E1492" s="317">
        <v>2814000</v>
      </c>
      <c r="F1492" s="307"/>
      <c r="G1492" s="312">
        <f t="shared" si="7"/>
        <v>43849</v>
      </c>
      <c r="H1492" s="291"/>
      <c r="I1492" s="292"/>
      <c r="J1492" s="279"/>
    </row>
    <row r="1493" spans="2:10" x14ac:dyDescent="0.25">
      <c r="B1493" s="304">
        <v>43819</v>
      </c>
      <c r="C1493" s="309" t="s">
        <v>740</v>
      </c>
      <c r="D1493" s="275" t="s">
        <v>1136</v>
      </c>
      <c r="E1493" s="317">
        <v>340400</v>
      </c>
      <c r="F1493" s="307"/>
      <c r="G1493" s="312">
        <f t="shared" si="7"/>
        <v>43849</v>
      </c>
      <c r="H1493" s="291"/>
      <c r="I1493" s="292"/>
      <c r="J1493" s="279"/>
    </row>
    <row r="1494" spans="2:10" x14ac:dyDescent="0.25">
      <c r="B1494" s="304">
        <v>43819</v>
      </c>
      <c r="C1494" s="309" t="s">
        <v>740</v>
      </c>
      <c r="D1494" s="275" t="s">
        <v>1137</v>
      </c>
      <c r="E1494" s="317">
        <v>370000</v>
      </c>
      <c r="F1494" s="307"/>
      <c r="G1494" s="312">
        <f t="shared" si="7"/>
        <v>43849</v>
      </c>
      <c r="H1494" s="291"/>
      <c r="I1494" s="292"/>
      <c r="J1494" s="279"/>
    </row>
    <row r="1495" spans="2:10" x14ac:dyDescent="0.25">
      <c r="B1495" s="304">
        <v>43819</v>
      </c>
      <c r="C1495" s="309" t="s">
        <v>740</v>
      </c>
      <c r="D1495" s="275" t="s">
        <v>1138</v>
      </c>
      <c r="E1495" s="317">
        <v>12672000</v>
      </c>
      <c r="F1495" s="307"/>
      <c r="G1495" s="312">
        <f t="shared" si="7"/>
        <v>43849</v>
      </c>
      <c r="H1495" s="291"/>
      <c r="I1495" s="292"/>
      <c r="J1495" s="279"/>
    </row>
    <row r="1496" spans="2:10" x14ac:dyDescent="0.25">
      <c r="B1496" s="304">
        <v>43819</v>
      </c>
      <c r="C1496" s="309" t="s">
        <v>740</v>
      </c>
      <c r="D1496" s="275" t="s">
        <v>1139</v>
      </c>
      <c r="E1496" s="317">
        <v>9156000</v>
      </c>
      <c r="F1496" s="307"/>
      <c r="G1496" s="312">
        <f t="shared" si="7"/>
        <v>43849</v>
      </c>
      <c r="H1496" s="291"/>
      <c r="I1496" s="292"/>
      <c r="J1496" s="279"/>
    </row>
    <row r="1497" spans="2:10" x14ac:dyDescent="0.25">
      <c r="B1497" s="304">
        <v>43819</v>
      </c>
      <c r="C1497" s="309" t="s">
        <v>740</v>
      </c>
      <c r="D1497" s="275" t="s">
        <v>1140</v>
      </c>
      <c r="E1497" s="317">
        <v>1598000</v>
      </c>
      <c r="F1497" s="307"/>
      <c r="G1497" s="312">
        <f t="shared" si="7"/>
        <v>43849</v>
      </c>
      <c r="H1497" s="291"/>
      <c r="I1497" s="292"/>
      <c r="J1497" s="279"/>
    </row>
    <row r="1498" spans="2:10" x14ac:dyDescent="0.25">
      <c r="B1498" s="304">
        <v>43819</v>
      </c>
      <c r="C1498" s="309" t="s">
        <v>740</v>
      </c>
      <c r="D1498" s="275" t="s">
        <v>1141</v>
      </c>
      <c r="E1498" s="317">
        <v>2280000</v>
      </c>
      <c r="F1498" s="307"/>
      <c r="G1498" s="312">
        <f t="shared" si="7"/>
        <v>43849</v>
      </c>
      <c r="H1498" s="291"/>
      <c r="I1498" s="292"/>
      <c r="J1498" s="279"/>
    </row>
    <row r="1499" spans="2:10" x14ac:dyDescent="0.25">
      <c r="B1499" s="304">
        <v>43819</v>
      </c>
      <c r="C1499" s="309" t="s">
        <v>740</v>
      </c>
      <c r="D1499" s="275" t="s">
        <v>1142</v>
      </c>
      <c r="E1499" s="317">
        <v>1120000</v>
      </c>
      <c r="F1499" s="307"/>
      <c r="G1499" s="312">
        <f t="shared" si="7"/>
        <v>43849</v>
      </c>
      <c r="H1499" s="291"/>
      <c r="I1499" s="292"/>
      <c r="J1499" s="279"/>
    </row>
    <row r="1500" spans="2:10" x14ac:dyDescent="0.25">
      <c r="B1500" s="304">
        <v>43819</v>
      </c>
      <c r="C1500" s="309" t="s">
        <v>740</v>
      </c>
      <c r="D1500" s="275" t="s">
        <v>1143</v>
      </c>
      <c r="E1500" s="317">
        <v>7794000</v>
      </c>
      <c r="F1500" s="307"/>
      <c r="G1500" s="312">
        <f t="shared" si="7"/>
        <v>43849</v>
      </c>
      <c r="H1500" s="291"/>
      <c r="I1500" s="292"/>
      <c r="J1500" s="279"/>
    </row>
    <row r="1501" spans="2:10" x14ac:dyDescent="0.25">
      <c r="B1501" s="304">
        <v>43820</v>
      </c>
      <c r="C1501" s="309" t="s">
        <v>740</v>
      </c>
      <c r="D1501" s="275" t="s">
        <v>1144</v>
      </c>
      <c r="E1501" s="317">
        <v>270000</v>
      </c>
      <c r="F1501" s="307"/>
      <c r="G1501" s="312">
        <f t="shared" si="7"/>
        <v>43850</v>
      </c>
      <c r="H1501" s="291"/>
      <c r="I1501" s="292"/>
      <c r="J1501" s="279"/>
    </row>
    <row r="1502" spans="2:10" x14ac:dyDescent="0.25">
      <c r="B1502" s="304">
        <v>43820</v>
      </c>
      <c r="C1502" s="309" t="s">
        <v>740</v>
      </c>
      <c r="D1502" s="275" t="s">
        <v>1145</v>
      </c>
      <c r="E1502" s="317">
        <v>4126000</v>
      </c>
      <c r="F1502" s="307"/>
      <c r="G1502" s="312">
        <f t="shared" si="7"/>
        <v>43850</v>
      </c>
      <c r="H1502" s="291"/>
      <c r="I1502" s="292"/>
      <c r="J1502" s="279"/>
    </row>
    <row r="1503" spans="2:10" x14ac:dyDescent="0.25">
      <c r="B1503" s="304">
        <v>43822</v>
      </c>
      <c r="C1503" s="309" t="s">
        <v>740</v>
      </c>
      <c r="D1503" s="275" t="s">
        <v>1146</v>
      </c>
      <c r="E1503" s="317">
        <v>10751000</v>
      </c>
      <c r="F1503" s="307"/>
      <c r="G1503" s="312">
        <f t="shared" si="7"/>
        <v>43852</v>
      </c>
      <c r="H1503" s="291"/>
      <c r="I1503" s="292"/>
      <c r="J1503" s="279"/>
    </row>
    <row r="1504" spans="2:10" x14ac:dyDescent="0.25">
      <c r="B1504" s="304">
        <v>43822</v>
      </c>
      <c r="C1504" s="309" t="s">
        <v>740</v>
      </c>
      <c r="D1504" s="275" t="s">
        <v>1147</v>
      </c>
      <c r="E1504" s="317">
        <v>3200000</v>
      </c>
      <c r="F1504" s="307"/>
      <c r="G1504" s="312">
        <f t="shared" si="7"/>
        <v>43852</v>
      </c>
      <c r="H1504" s="291"/>
      <c r="I1504" s="292"/>
      <c r="J1504" s="279"/>
    </row>
    <row r="1505" spans="2:10" x14ac:dyDescent="0.25">
      <c r="B1505" s="304">
        <v>43822</v>
      </c>
      <c r="C1505" s="309" t="s">
        <v>740</v>
      </c>
      <c r="D1505" s="275" t="s">
        <v>1148</v>
      </c>
      <c r="E1505" s="317">
        <v>6684000</v>
      </c>
      <c r="F1505" s="307"/>
      <c r="G1505" s="312">
        <f t="shared" si="7"/>
        <v>43852</v>
      </c>
      <c r="H1505" s="291"/>
      <c r="I1505" s="292"/>
      <c r="J1505" s="279"/>
    </row>
    <row r="1506" spans="2:10" x14ac:dyDescent="0.25">
      <c r="B1506" s="304">
        <v>43822</v>
      </c>
      <c r="C1506" s="309" t="s">
        <v>740</v>
      </c>
      <c r="D1506" s="275" t="s">
        <v>1149</v>
      </c>
      <c r="E1506" s="317">
        <v>5700000</v>
      </c>
      <c r="F1506" s="307"/>
      <c r="G1506" s="312">
        <f t="shared" si="7"/>
        <v>43852</v>
      </c>
      <c r="H1506" s="291"/>
      <c r="I1506" s="292"/>
      <c r="J1506" s="279"/>
    </row>
    <row r="1507" spans="2:10" x14ac:dyDescent="0.25">
      <c r="B1507" s="304">
        <v>43822</v>
      </c>
      <c r="C1507" s="309" t="s">
        <v>740</v>
      </c>
      <c r="D1507" s="275" t="s">
        <v>1150</v>
      </c>
      <c r="E1507" s="317">
        <v>96000</v>
      </c>
      <c r="F1507" s="307"/>
      <c r="G1507" s="312">
        <f t="shared" si="7"/>
        <v>43852</v>
      </c>
      <c r="H1507" s="291"/>
      <c r="I1507" s="292"/>
      <c r="J1507" s="279"/>
    </row>
    <row r="1508" spans="2:10" x14ac:dyDescent="0.25">
      <c r="B1508" s="304">
        <v>43822</v>
      </c>
      <c r="C1508" s="309" t="s">
        <v>740</v>
      </c>
      <c r="D1508" s="275" t="s">
        <v>1151</v>
      </c>
      <c r="E1508" s="317">
        <v>675000</v>
      </c>
      <c r="F1508" s="307"/>
      <c r="G1508" s="312">
        <f t="shared" si="7"/>
        <v>43852</v>
      </c>
      <c r="H1508" s="291"/>
      <c r="I1508" s="292"/>
      <c r="J1508" s="279"/>
    </row>
    <row r="1509" spans="2:10" x14ac:dyDescent="0.25">
      <c r="B1509" s="304">
        <v>43822</v>
      </c>
      <c r="C1509" s="309" t="s">
        <v>740</v>
      </c>
      <c r="D1509" s="275" t="s">
        <v>1152</v>
      </c>
      <c r="E1509" s="317">
        <v>5236000</v>
      </c>
      <c r="F1509" s="307"/>
      <c r="G1509" s="312">
        <f t="shared" si="7"/>
        <v>43852</v>
      </c>
      <c r="H1509" s="291"/>
      <c r="I1509" s="292"/>
      <c r="J1509" s="279"/>
    </row>
    <row r="1510" spans="2:10" x14ac:dyDescent="0.25">
      <c r="B1510" s="304">
        <v>43822</v>
      </c>
      <c r="C1510" s="309" t="s">
        <v>740</v>
      </c>
      <c r="D1510" s="275" t="s">
        <v>1153</v>
      </c>
      <c r="E1510" s="317">
        <v>2880000</v>
      </c>
      <c r="F1510" s="307"/>
      <c r="G1510" s="312">
        <f t="shared" si="7"/>
        <v>43852</v>
      </c>
      <c r="H1510" s="291"/>
      <c r="I1510" s="292"/>
      <c r="J1510" s="279"/>
    </row>
    <row r="1511" spans="2:10" x14ac:dyDescent="0.25">
      <c r="B1511" s="304">
        <v>43822</v>
      </c>
      <c r="C1511" s="309" t="s">
        <v>740</v>
      </c>
      <c r="D1511" s="275" t="s">
        <v>1154</v>
      </c>
      <c r="E1511" s="317">
        <v>2835000</v>
      </c>
      <c r="F1511" s="307"/>
      <c r="G1511" s="312">
        <f t="shared" si="7"/>
        <v>43852</v>
      </c>
      <c r="H1511" s="291"/>
      <c r="I1511" s="292"/>
      <c r="J1511" s="279"/>
    </row>
    <row r="1512" spans="2:10" x14ac:dyDescent="0.25">
      <c r="B1512" s="304">
        <v>43825</v>
      </c>
      <c r="C1512" s="309" t="s">
        <v>740</v>
      </c>
      <c r="D1512" s="275" t="s">
        <v>1155</v>
      </c>
      <c r="E1512" s="317">
        <v>8902000</v>
      </c>
      <c r="F1512" s="307"/>
      <c r="G1512" s="312">
        <f t="shared" si="7"/>
        <v>43855</v>
      </c>
      <c r="H1512" s="291"/>
      <c r="I1512" s="292"/>
      <c r="J1512" s="279"/>
    </row>
    <row r="1513" spans="2:10" x14ac:dyDescent="0.25">
      <c r="B1513" s="304">
        <v>43825</v>
      </c>
      <c r="C1513" s="309" t="s">
        <v>740</v>
      </c>
      <c r="D1513" s="275" t="s">
        <v>1156</v>
      </c>
      <c r="E1513" s="317">
        <v>5968000</v>
      </c>
      <c r="F1513" s="307"/>
      <c r="G1513" s="312">
        <f t="shared" si="7"/>
        <v>43855</v>
      </c>
      <c r="H1513" s="291"/>
      <c r="I1513" s="292"/>
      <c r="J1513" s="279"/>
    </row>
    <row r="1514" spans="2:10" x14ac:dyDescent="0.25">
      <c r="B1514" s="304">
        <v>43825</v>
      </c>
      <c r="C1514" s="309" t="s">
        <v>740</v>
      </c>
      <c r="D1514" s="275" t="s">
        <v>1157</v>
      </c>
      <c r="E1514" s="317">
        <v>8448000</v>
      </c>
      <c r="F1514" s="307"/>
      <c r="G1514" s="312">
        <f t="shared" si="7"/>
        <v>43855</v>
      </c>
      <c r="H1514" s="291"/>
      <c r="I1514" s="292"/>
      <c r="J1514" s="279"/>
    </row>
    <row r="1515" spans="2:10" x14ac:dyDescent="0.25">
      <c r="B1515" s="304">
        <v>43825</v>
      </c>
      <c r="C1515" s="309" t="s">
        <v>740</v>
      </c>
      <c r="D1515" s="275" t="s">
        <v>1158</v>
      </c>
      <c r="E1515" s="317">
        <v>1110000</v>
      </c>
      <c r="F1515" s="307"/>
      <c r="G1515" s="312">
        <f t="shared" si="7"/>
        <v>43855</v>
      </c>
      <c r="H1515" s="291"/>
      <c r="I1515" s="292"/>
      <c r="J1515" s="279"/>
    </row>
    <row r="1516" spans="2:10" x14ac:dyDescent="0.25">
      <c r="B1516" s="304">
        <v>43825</v>
      </c>
      <c r="C1516" s="309" t="s">
        <v>740</v>
      </c>
      <c r="D1516" s="275" t="s">
        <v>1159</v>
      </c>
      <c r="E1516" s="317">
        <v>3165000</v>
      </c>
      <c r="F1516" s="307"/>
      <c r="G1516" s="312">
        <f t="shared" si="7"/>
        <v>43855</v>
      </c>
      <c r="H1516" s="291"/>
      <c r="I1516" s="292"/>
      <c r="J1516" s="279"/>
    </row>
    <row r="1517" spans="2:10" x14ac:dyDescent="0.25">
      <c r="B1517" s="304">
        <v>43825</v>
      </c>
      <c r="C1517" s="309" t="s">
        <v>740</v>
      </c>
      <c r="D1517" s="275" t="s">
        <v>1160</v>
      </c>
      <c r="E1517" s="317">
        <v>7149000</v>
      </c>
      <c r="F1517" s="307"/>
      <c r="G1517" s="312">
        <f t="shared" si="7"/>
        <v>43855</v>
      </c>
      <c r="H1517" s="291"/>
      <c r="I1517" s="292"/>
      <c r="J1517" s="279"/>
    </row>
    <row r="1518" spans="2:10" x14ac:dyDescent="0.25">
      <c r="B1518" s="304">
        <v>43825</v>
      </c>
      <c r="C1518" s="309" t="s">
        <v>740</v>
      </c>
      <c r="D1518" s="275" t="s">
        <v>1161</v>
      </c>
      <c r="E1518" s="317">
        <v>4410000</v>
      </c>
      <c r="F1518" s="307"/>
      <c r="G1518" s="312">
        <f t="shared" si="7"/>
        <v>43855</v>
      </c>
      <c r="H1518" s="291"/>
      <c r="I1518" s="292"/>
      <c r="J1518" s="279"/>
    </row>
    <row r="1519" spans="2:10" x14ac:dyDescent="0.25">
      <c r="B1519" s="304">
        <v>43825</v>
      </c>
      <c r="C1519" s="309" t="s">
        <v>740</v>
      </c>
      <c r="D1519" s="275" t="s">
        <v>1162</v>
      </c>
      <c r="E1519" s="317">
        <v>2574000</v>
      </c>
      <c r="F1519" s="307"/>
      <c r="G1519" s="312">
        <f t="shared" si="7"/>
        <v>43855</v>
      </c>
      <c r="H1519" s="291"/>
      <c r="I1519" s="292"/>
      <c r="J1519" s="279"/>
    </row>
    <row r="1520" spans="2:10" x14ac:dyDescent="0.25">
      <c r="B1520" s="304">
        <v>43825</v>
      </c>
      <c r="C1520" s="309" t="s">
        <v>740</v>
      </c>
      <c r="D1520" s="275" t="s">
        <v>1163</v>
      </c>
      <c r="E1520" s="317">
        <v>8695000</v>
      </c>
      <c r="F1520" s="307"/>
      <c r="G1520" s="312">
        <f t="shared" si="7"/>
        <v>43855</v>
      </c>
      <c r="H1520" s="291"/>
      <c r="I1520" s="292"/>
      <c r="J1520" s="279"/>
    </row>
    <row r="1521" spans="2:10" x14ac:dyDescent="0.25">
      <c r="B1521" s="304">
        <v>43825</v>
      </c>
      <c r="C1521" s="309" t="s">
        <v>740</v>
      </c>
      <c r="D1521" s="275" t="s">
        <v>1164</v>
      </c>
      <c r="E1521" s="317">
        <v>1866000</v>
      </c>
      <c r="F1521" s="307"/>
      <c r="G1521" s="312">
        <f t="shared" si="7"/>
        <v>43855</v>
      </c>
      <c r="H1521" s="291"/>
      <c r="I1521" s="292"/>
      <c r="J1521" s="279"/>
    </row>
    <row r="1522" spans="2:10" x14ac:dyDescent="0.25">
      <c r="B1522" s="304">
        <v>43825</v>
      </c>
      <c r="C1522" s="309" t="s">
        <v>740</v>
      </c>
      <c r="D1522" s="275" t="s">
        <v>1165</v>
      </c>
      <c r="E1522" s="317">
        <v>2220000</v>
      </c>
      <c r="F1522" s="307"/>
      <c r="G1522" s="312">
        <f t="shared" si="7"/>
        <v>43855</v>
      </c>
      <c r="H1522" s="291"/>
      <c r="I1522" s="292"/>
      <c r="J1522" s="279"/>
    </row>
    <row r="1523" spans="2:10" x14ac:dyDescent="0.25">
      <c r="B1523" s="304">
        <v>43826</v>
      </c>
      <c r="C1523" s="309" t="s">
        <v>740</v>
      </c>
      <c r="D1523" s="275" t="s">
        <v>1166</v>
      </c>
      <c r="E1523" s="317">
        <v>6609500</v>
      </c>
      <c r="F1523" s="307"/>
      <c r="G1523" s="312">
        <f t="shared" si="7"/>
        <v>43856</v>
      </c>
      <c r="H1523" s="291"/>
      <c r="I1523" s="292"/>
      <c r="J1523" s="279"/>
    </row>
    <row r="1524" spans="2:10" x14ac:dyDescent="0.25">
      <c r="B1524" s="304">
        <v>43826</v>
      </c>
      <c r="C1524" s="309" t="s">
        <v>740</v>
      </c>
      <c r="D1524" s="275" t="s">
        <v>1167</v>
      </c>
      <c r="E1524" s="317">
        <v>3990000</v>
      </c>
      <c r="F1524" s="307"/>
      <c r="G1524" s="312">
        <f t="shared" si="7"/>
        <v>43856</v>
      </c>
      <c r="H1524" s="291"/>
      <c r="I1524" s="292"/>
      <c r="J1524" s="279"/>
    </row>
    <row r="1525" spans="2:10" x14ac:dyDescent="0.25">
      <c r="B1525" s="304">
        <v>43826</v>
      </c>
      <c r="C1525" s="309" t="s">
        <v>740</v>
      </c>
      <c r="D1525" s="275" t="s">
        <v>1168</v>
      </c>
      <c r="E1525" s="317">
        <v>2750000</v>
      </c>
      <c r="F1525" s="307"/>
      <c r="G1525" s="312">
        <f t="shared" si="7"/>
        <v>43856</v>
      </c>
      <c r="H1525" s="291"/>
      <c r="I1525" s="292"/>
      <c r="J1525" s="279"/>
    </row>
    <row r="1526" spans="2:10" x14ac:dyDescent="0.25">
      <c r="B1526" s="304">
        <v>43826</v>
      </c>
      <c r="C1526" s="309" t="s">
        <v>740</v>
      </c>
      <c r="D1526" s="275" t="s">
        <v>1169</v>
      </c>
      <c r="E1526" s="317">
        <v>3840000</v>
      </c>
      <c r="F1526" s="307"/>
      <c r="G1526" s="312">
        <f t="shared" si="7"/>
        <v>43856</v>
      </c>
      <c r="H1526" s="291"/>
      <c r="I1526" s="292"/>
      <c r="J1526" s="279"/>
    </row>
    <row r="1527" spans="2:10" x14ac:dyDescent="0.25">
      <c r="B1527" s="304">
        <v>43826</v>
      </c>
      <c r="C1527" s="309" t="s">
        <v>740</v>
      </c>
      <c r="D1527" s="275" t="s">
        <v>1170</v>
      </c>
      <c r="E1527" s="317">
        <v>8032000</v>
      </c>
      <c r="F1527" s="307"/>
      <c r="G1527" s="312">
        <f t="shared" si="7"/>
        <v>43856</v>
      </c>
      <c r="H1527" s="291"/>
      <c r="I1527" s="292"/>
      <c r="J1527" s="279"/>
    </row>
    <row r="1528" spans="2:10" x14ac:dyDescent="0.25">
      <c r="B1528" s="304">
        <v>43826</v>
      </c>
      <c r="C1528" s="309" t="s">
        <v>740</v>
      </c>
      <c r="D1528" s="275" t="s">
        <v>1171</v>
      </c>
      <c r="E1528" s="317">
        <v>720000</v>
      </c>
      <c r="F1528" s="307"/>
      <c r="G1528" s="312">
        <f t="shared" si="7"/>
        <v>43856</v>
      </c>
      <c r="H1528" s="291"/>
      <c r="I1528" s="292"/>
      <c r="J1528" s="279"/>
    </row>
    <row r="1529" spans="2:10" x14ac:dyDescent="0.25">
      <c r="B1529" s="304">
        <v>43826</v>
      </c>
      <c r="C1529" s="309" t="s">
        <v>740</v>
      </c>
      <c r="D1529" s="275" t="s">
        <v>1172</v>
      </c>
      <c r="E1529" s="317">
        <v>6552000</v>
      </c>
      <c r="F1529" s="307"/>
      <c r="G1529" s="312">
        <f t="shared" si="7"/>
        <v>43856</v>
      </c>
      <c r="H1529" s="291"/>
      <c r="I1529" s="292"/>
      <c r="J1529" s="279"/>
    </row>
    <row r="1530" spans="2:10" x14ac:dyDescent="0.25">
      <c r="B1530" s="304">
        <v>43826</v>
      </c>
      <c r="C1530" s="309" t="s">
        <v>740</v>
      </c>
      <c r="D1530" s="275" t="s">
        <v>1173</v>
      </c>
      <c r="E1530" s="317">
        <v>4410000</v>
      </c>
      <c r="F1530" s="307"/>
      <c r="G1530" s="312">
        <f t="shared" si="7"/>
        <v>43856</v>
      </c>
      <c r="H1530" s="291"/>
      <c r="I1530" s="292"/>
      <c r="J1530" s="279"/>
    </row>
    <row r="1531" spans="2:10" x14ac:dyDescent="0.25">
      <c r="B1531" s="304">
        <v>43826</v>
      </c>
      <c r="C1531" s="309" t="s">
        <v>740</v>
      </c>
      <c r="D1531" s="275" t="s">
        <v>1174</v>
      </c>
      <c r="E1531" s="317">
        <v>4549000</v>
      </c>
      <c r="F1531" s="307"/>
      <c r="G1531" s="312">
        <f t="shared" si="7"/>
        <v>43856</v>
      </c>
      <c r="H1531" s="291"/>
      <c r="I1531" s="292"/>
      <c r="J1531" s="279"/>
    </row>
    <row r="1532" spans="2:10" x14ac:dyDescent="0.25">
      <c r="B1532" s="304">
        <v>43826</v>
      </c>
      <c r="C1532" s="309" t="s">
        <v>740</v>
      </c>
      <c r="D1532" s="275" t="s">
        <v>1175</v>
      </c>
      <c r="E1532" s="317">
        <v>10339000</v>
      </c>
      <c r="F1532" s="307"/>
      <c r="G1532" s="312">
        <f t="shared" si="7"/>
        <v>43856</v>
      </c>
      <c r="H1532" s="291"/>
      <c r="I1532" s="292"/>
      <c r="J1532" s="279"/>
    </row>
    <row r="1533" spans="2:10" x14ac:dyDescent="0.25">
      <c r="B1533" s="304">
        <v>43826</v>
      </c>
      <c r="C1533" s="309" t="s">
        <v>740</v>
      </c>
      <c r="D1533" s="275" t="s">
        <v>1176</v>
      </c>
      <c r="E1533" s="317">
        <v>8286500</v>
      </c>
      <c r="F1533" s="307"/>
      <c r="G1533" s="312">
        <f t="shared" si="7"/>
        <v>43856</v>
      </c>
      <c r="H1533" s="291"/>
      <c r="I1533" s="292"/>
      <c r="J1533" s="279"/>
    </row>
    <row r="1534" spans="2:10" x14ac:dyDescent="0.25">
      <c r="B1534" s="304">
        <v>43826</v>
      </c>
      <c r="C1534" s="309" t="s">
        <v>740</v>
      </c>
      <c r="D1534" s="275" t="s">
        <v>1177</v>
      </c>
      <c r="E1534" s="317">
        <v>5514000</v>
      </c>
      <c r="F1534" s="307"/>
      <c r="G1534" s="312">
        <f t="shared" si="7"/>
        <v>43856</v>
      </c>
      <c r="H1534" s="291"/>
      <c r="I1534" s="292"/>
      <c r="J1534" s="279"/>
    </row>
    <row r="1535" spans="2:10" x14ac:dyDescent="0.25">
      <c r="B1535" s="304">
        <v>43826</v>
      </c>
      <c r="C1535" s="309" t="s">
        <v>740</v>
      </c>
      <c r="D1535" s="275" t="s">
        <v>1178</v>
      </c>
      <c r="E1535" s="317">
        <v>80000</v>
      </c>
      <c r="F1535" s="307"/>
      <c r="G1535" s="312">
        <f t="shared" si="7"/>
        <v>43856</v>
      </c>
      <c r="H1535" s="291"/>
      <c r="I1535" s="292"/>
      <c r="J1535" s="279"/>
    </row>
    <row r="1536" spans="2:10" x14ac:dyDescent="0.25">
      <c r="B1536" s="304">
        <v>43826</v>
      </c>
      <c r="C1536" s="309" t="s">
        <v>740</v>
      </c>
      <c r="D1536" s="275" t="s">
        <v>1179</v>
      </c>
      <c r="E1536" s="317">
        <v>666000</v>
      </c>
      <c r="F1536" s="307"/>
      <c r="G1536" s="312">
        <f t="shared" ref="G1536:G1554" si="8">B1536+30</f>
        <v>43856</v>
      </c>
      <c r="H1536" s="291"/>
      <c r="I1536" s="292"/>
      <c r="J1536" s="279"/>
    </row>
    <row r="1537" spans="2:10" x14ac:dyDescent="0.25">
      <c r="B1537" s="304">
        <v>43826</v>
      </c>
      <c r="C1537" s="309" t="s">
        <v>740</v>
      </c>
      <c r="D1537" s="275" t="s">
        <v>1180</v>
      </c>
      <c r="E1537" s="317">
        <v>7128000</v>
      </c>
      <c r="F1537" s="307"/>
      <c r="G1537" s="312">
        <f t="shared" si="8"/>
        <v>43856</v>
      </c>
      <c r="H1537" s="291"/>
      <c r="I1537" s="292"/>
      <c r="J1537" s="279"/>
    </row>
    <row r="1538" spans="2:10" x14ac:dyDescent="0.25">
      <c r="B1538" s="304">
        <v>43826</v>
      </c>
      <c r="C1538" s="309" t="s">
        <v>740</v>
      </c>
      <c r="D1538" s="275" t="s">
        <v>1181</v>
      </c>
      <c r="E1538" s="317">
        <v>265000</v>
      </c>
      <c r="F1538" s="307"/>
      <c r="G1538" s="312">
        <f t="shared" si="8"/>
        <v>43856</v>
      </c>
      <c r="H1538" s="291"/>
      <c r="I1538" s="292"/>
      <c r="J1538" s="279"/>
    </row>
    <row r="1539" spans="2:10" x14ac:dyDescent="0.25">
      <c r="B1539" s="304">
        <v>43827</v>
      </c>
      <c r="C1539" s="309" t="s">
        <v>740</v>
      </c>
      <c r="D1539" s="275" t="s">
        <v>1182</v>
      </c>
      <c r="E1539" s="317">
        <v>7670000</v>
      </c>
      <c r="F1539" s="307"/>
      <c r="G1539" s="312">
        <f t="shared" si="8"/>
        <v>43857</v>
      </c>
      <c r="H1539" s="291"/>
      <c r="I1539" s="292"/>
      <c r="J1539" s="279"/>
    </row>
    <row r="1540" spans="2:10" x14ac:dyDescent="0.25">
      <c r="B1540" s="304">
        <v>43827</v>
      </c>
      <c r="C1540" s="309" t="s">
        <v>740</v>
      </c>
      <c r="D1540" s="275" t="s">
        <v>1183</v>
      </c>
      <c r="E1540" s="317">
        <v>1615000</v>
      </c>
      <c r="F1540" s="307"/>
      <c r="G1540" s="312">
        <f t="shared" si="8"/>
        <v>43857</v>
      </c>
      <c r="H1540" s="291"/>
      <c r="I1540" s="292"/>
      <c r="J1540" s="279"/>
    </row>
    <row r="1541" spans="2:10" x14ac:dyDescent="0.25">
      <c r="B1541" s="304">
        <v>43827</v>
      </c>
      <c r="C1541" s="309" t="s">
        <v>740</v>
      </c>
      <c r="D1541" s="275" t="s">
        <v>1184</v>
      </c>
      <c r="E1541" s="317">
        <v>6400000</v>
      </c>
      <c r="F1541" s="307"/>
      <c r="G1541" s="312">
        <f t="shared" si="8"/>
        <v>43857</v>
      </c>
      <c r="H1541" s="291"/>
      <c r="I1541" s="292"/>
      <c r="J1541" s="279"/>
    </row>
    <row r="1542" spans="2:10" x14ac:dyDescent="0.25">
      <c r="B1542" s="304">
        <v>43827</v>
      </c>
      <c r="C1542" s="309" t="s">
        <v>740</v>
      </c>
      <c r="D1542" s="275" t="s">
        <v>1185</v>
      </c>
      <c r="E1542" s="317">
        <v>4754500</v>
      </c>
      <c r="F1542" s="307"/>
      <c r="G1542" s="312">
        <f t="shared" si="8"/>
        <v>43857</v>
      </c>
      <c r="H1542" s="291"/>
      <c r="I1542" s="292"/>
      <c r="J1542" s="279"/>
    </row>
    <row r="1543" spans="2:10" x14ac:dyDescent="0.25">
      <c r="B1543" s="304">
        <v>43827</v>
      </c>
      <c r="C1543" s="309" t="s">
        <v>740</v>
      </c>
      <c r="D1543" s="275" t="s">
        <v>1186</v>
      </c>
      <c r="E1543" s="317">
        <v>1310800</v>
      </c>
      <c r="F1543" s="307"/>
      <c r="G1543" s="312">
        <f t="shared" si="8"/>
        <v>43857</v>
      </c>
      <c r="H1543" s="291"/>
      <c r="I1543" s="292"/>
      <c r="J1543" s="279"/>
    </row>
    <row r="1544" spans="2:10" x14ac:dyDescent="0.25">
      <c r="B1544" s="304">
        <v>43827</v>
      </c>
      <c r="C1544" s="309" t="s">
        <v>740</v>
      </c>
      <c r="D1544" s="275" t="s">
        <v>1187</v>
      </c>
      <c r="E1544" s="317">
        <v>38500</v>
      </c>
      <c r="F1544" s="307"/>
      <c r="G1544" s="312">
        <f t="shared" si="8"/>
        <v>43857</v>
      </c>
      <c r="H1544" s="291"/>
      <c r="I1544" s="292"/>
      <c r="J1544" s="279"/>
    </row>
    <row r="1545" spans="2:10" x14ac:dyDescent="0.25">
      <c r="B1545" s="304">
        <v>43829</v>
      </c>
      <c r="C1545" s="309" t="s">
        <v>740</v>
      </c>
      <c r="D1545" s="275" t="s">
        <v>1188</v>
      </c>
      <c r="E1545" s="317">
        <v>5740000</v>
      </c>
      <c r="F1545" s="307"/>
      <c r="G1545" s="312">
        <f t="shared" si="8"/>
        <v>43859</v>
      </c>
      <c r="H1545" s="291"/>
      <c r="I1545" s="292"/>
      <c r="J1545" s="279"/>
    </row>
    <row r="1546" spans="2:10" x14ac:dyDescent="0.25">
      <c r="B1546" s="304">
        <v>43829</v>
      </c>
      <c r="C1546" s="309" t="s">
        <v>740</v>
      </c>
      <c r="D1546" s="275" t="s">
        <v>1189</v>
      </c>
      <c r="E1546" s="317">
        <v>590000</v>
      </c>
      <c r="F1546" s="307"/>
      <c r="G1546" s="312">
        <f t="shared" si="8"/>
        <v>43859</v>
      </c>
      <c r="H1546" s="291"/>
      <c r="I1546" s="292"/>
      <c r="J1546" s="279"/>
    </row>
    <row r="1547" spans="2:10" x14ac:dyDescent="0.25">
      <c r="B1547" s="304">
        <v>43829</v>
      </c>
      <c r="C1547" s="309" t="s">
        <v>740</v>
      </c>
      <c r="D1547" s="275" t="s">
        <v>1190</v>
      </c>
      <c r="E1547" s="317">
        <v>4410000</v>
      </c>
      <c r="F1547" s="307"/>
      <c r="G1547" s="312">
        <f t="shared" si="8"/>
        <v>43859</v>
      </c>
      <c r="H1547" s="291"/>
      <c r="I1547" s="292"/>
      <c r="J1547" s="279"/>
    </row>
    <row r="1548" spans="2:10" x14ac:dyDescent="0.25">
      <c r="B1548" s="304">
        <v>43829</v>
      </c>
      <c r="C1548" s="309" t="s">
        <v>740</v>
      </c>
      <c r="D1548" s="275" t="s">
        <v>1191</v>
      </c>
      <c r="E1548" s="317">
        <v>3864600</v>
      </c>
      <c r="F1548" s="307"/>
      <c r="G1548" s="312">
        <f t="shared" si="8"/>
        <v>43859</v>
      </c>
      <c r="H1548" s="291"/>
      <c r="I1548" s="292"/>
      <c r="J1548" s="279"/>
    </row>
    <row r="1549" spans="2:10" x14ac:dyDescent="0.25">
      <c r="B1549" s="304">
        <v>43829</v>
      </c>
      <c r="C1549" s="309" t="s">
        <v>740</v>
      </c>
      <c r="D1549" s="275" t="s">
        <v>1192</v>
      </c>
      <c r="E1549" s="317">
        <v>5833000</v>
      </c>
      <c r="F1549" s="307"/>
      <c r="G1549" s="312">
        <f t="shared" si="8"/>
        <v>43859</v>
      </c>
      <c r="H1549" s="291"/>
      <c r="I1549" s="292"/>
      <c r="J1549" s="279"/>
    </row>
    <row r="1550" spans="2:10" x14ac:dyDescent="0.25">
      <c r="B1550" s="304">
        <v>43829</v>
      </c>
      <c r="C1550" s="309" t="s">
        <v>740</v>
      </c>
      <c r="D1550" s="275" t="s">
        <v>1193</v>
      </c>
      <c r="E1550" s="317">
        <v>3104000</v>
      </c>
      <c r="F1550" s="307"/>
      <c r="G1550" s="312">
        <f t="shared" si="8"/>
        <v>43859</v>
      </c>
      <c r="H1550" s="291"/>
      <c r="I1550" s="292"/>
      <c r="J1550" s="279"/>
    </row>
    <row r="1551" spans="2:10" x14ac:dyDescent="0.25">
      <c r="B1551" s="304">
        <v>43829</v>
      </c>
      <c r="C1551" s="309" t="s">
        <v>740</v>
      </c>
      <c r="D1551" s="275" t="s">
        <v>1194</v>
      </c>
      <c r="E1551" s="317">
        <v>200000</v>
      </c>
      <c r="F1551" s="307"/>
      <c r="G1551" s="312">
        <f t="shared" si="8"/>
        <v>43859</v>
      </c>
      <c r="H1551" s="291"/>
      <c r="I1551" s="292"/>
      <c r="J1551" s="279"/>
    </row>
    <row r="1552" spans="2:10" x14ac:dyDescent="0.25">
      <c r="B1552" s="304">
        <v>43829</v>
      </c>
      <c r="C1552" s="309" t="s">
        <v>740</v>
      </c>
      <c r="D1552" s="275" t="s">
        <v>1195</v>
      </c>
      <c r="E1552" s="317">
        <v>1794000</v>
      </c>
      <c r="F1552" s="307"/>
      <c r="G1552" s="312">
        <f t="shared" si="8"/>
        <v>43859</v>
      </c>
      <c r="H1552" s="291"/>
      <c r="I1552" s="292"/>
      <c r="J1552" s="279"/>
    </row>
    <row r="1553" spans="2:10" x14ac:dyDescent="0.25">
      <c r="B1553" s="304">
        <v>43829</v>
      </c>
      <c r="C1553" s="309" t="s">
        <v>740</v>
      </c>
      <c r="D1553" s="275" t="s">
        <v>1196</v>
      </c>
      <c r="E1553" s="317">
        <v>5800500</v>
      </c>
      <c r="F1553" s="307"/>
      <c r="G1553" s="312">
        <f t="shared" si="8"/>
        <v>43859</v>
      </c>
      <c r="H1553" s="291"/>
      <c r="I1553" s="292"/>
      <c r="J1553" s="279"/>
    </row>
    <row r="1554" spans="2:10" x14ac:dyDescent="0.25">
      <c r="B1554" s="304">
        <v>43829</v>
      </c>
      <c r="C1554" s="309" t="s">
        <v>740</v>
      </c>
      <c r="D1554" s="275" t="s">
        <v>1197</v>
      </c>
      <c r="E1554" s="315">
        <v>10979500</v>
      </c>
      <c r="F1554" s="311">
        <f>SUM(E1408:E1554)</f>
        <v>676824800</v>
      </c>
      <c r="G1554" s="312">
        <f t="shared" si="8"/>
        <v>43859</v>
      </c>
      <c r="H1554" s="291"/>
      <c r="I1554" s="292"/>
      <c r="J1554" s="279"/>
    </row>
    <row r="1555" spans="2:10" x14ac:dyDescent="0.25">
      <c r="B1555" s="313"/>
      <c r="C1555" s="309"/>
      <c r="D1555" s="314"/>
      <c r="E1555" s="310"/>
      <c r="F1555" s="311"/>
      <c r="G1555" s="312"/>
      <c r="H1555" s="322"/>
      <c r="I1555" s="292"/>
      <c r="J1555" s="279"/>
    </row>
    <row r="1556" spans="2:10" x14ac:dyDescent="0.25">
      <c r="B1556" s="313">
        <v>43819</v>
      </c>
      <c r="C1556" s="323" t="s">
        <v>926</v>
      </c>
      <c r="D1556" s="314" t="s">
        <v>1198</v>
      </c>
      <c r="E1556" s="310">
        <v>1514000</v>
      </c>
      <c r="F1556" s="311">
        <f>E1556</f>
        <v>1514000</v>
      </c>
      <c r="G1556" s="312">
        <f>B1556+30</f>
        <v>43849</v>
      </c>
      <c r="H1556" s="291"/>
      <c r="I1556" s="292"/>
      <c r="J1556" s="279"/>
    </row>
    <row r="1557" spans="2:10" x14ac:dyDescent="0.25">
      <c r="B1557" s="313"/>
      <c r="C1557" s="323"/>
      <c r="D1557" s="314"/>
      <c r="E1557" s="310"/>
      <c r="F1557" s="311"/>
      <c r="G1557" s="312"/>
      <c r="H1557" s="291"/>
      <c r="I1557" s="292"/>
      <c r="J1557" s="279"/>
    </row>
    <row r="1558" spans="2:10" x14ac:dyDescent="0.25">
      <c r="B1558" s="313">
        <v>43812</v>
      </c>
      <c r="C1558" s="309" t="s">
        <v>303</v>
      </c>
      <c r="D1558" s="319" t="s">
        <v>1199</v>
      </c>
      <c r="E1558" s="317">
        <v>901200</v>
      </c>
      <c r="F1558" s="311">
        <f>E1558</f>
        <v>901200</v>
      </c>
      <c r="G1558" s="312">
        <f>B1558+30</f>
        <v>43842</v>
      </c>
      <c r="H1558" s="291"/>
      <c r="I1558" s="292"/>
      <c r="J1558" s="279"/>
    </row>
    <row r="1559" spans="2:10" x14ac:dyDescent="0.25">
      <c r="B1559" s="313"/>
      <c r="C1559" s="309"/>
      <c r="D1559" s="314"/>
      <c r="E1559" s="310"/>
      <c r="F1559" s="311"/>
      <c r="G1559" s="312"/>
      <c r="H1559" s="291"/>
      <c r="I1559" s="292"/>
      <c r="J1559" s="279"/>
    </row>
    <row r="1560" spans="2:10" x14ac:dyDescent="0.25">
      <c r="B1560" s="313">
        <v>40360</v>
      </c>
      <c r="C1560" s="309" t="s">
        <v>741</v>
      </c>
      <c r="D1560" s="275" t="s">
        <v>742</v>
      </c>
      <c r="E1560" s="310">
        <v>15596432</v>
      </c>
      <c r="F1560" s="311">
        <f>E1560</f>
        <v>15596432</v>
      </c>
      <c r="G1560" s="312">
        <f>B1560+30</f>
        <v>40390</v>
      </c>
      <c r="H1560" s="291"/>
      <c r="I1560" s="292"/>
      <c r="J1560" s="279"/>
    </row>
    <row r="1561" spans="2:10" x14ac:dyDescent="0.25">
      <c r="B1561" s="313"/>
      <c r="C1561" s="309"/>
      <c r="D1561" s="314"/>
      <c r="E1561" s="310"/>
      <c r="F1561" s="311"/>
      <c r="G1561" s="312"/>
      <c r="H1561" s="291"/>
      <c r="I1561" s="292"/>
      <c r="J1561" s="279"/>
    </row>
    <row r="1562" spans="2:10" x14ac:dyDescent="0.25">
      <c r="B1562" s="313">
        <v>43818</v>
      </c>
      <c r="C1562" s="309" t="s">
        <v>743</v>
      </c>
      <c r="D1562" s="314" t="s">
        <v>1200</v>
      </c>
      <c r="E1562" s="310">
        <v>641040</v>
      </c>
      <c r="F1562" s="311">
        <f>E1562</f>
        <v>641040</v>
      </c>
      <c r="G1562" s="312">
        <f>B1562+30</f>
        <v>43848</v>
      </c>
      <c r="H1562" s="291"/>
      <c r="I1562" s="292"/>
      <c r="J1562" s="279"/>
    </row>
    <row r="1563" spans="2:10" x14ac:dyDescent="0.25">
      <c r="B1563" s="313"/>
      <c r="C1563" s="323"/>
      <c r="D1563" s="314"/>
      <c r="E1563" s="310"/>
      <c r="F1563" s="311"/>
      <c r="G1563" s="312"/>
      <c r="H1563" s="291"/>
      <c r="I1563" s="292"/>
      <c r="J1563" s="279"/>
    </row>
    <row r="1564" spans="2:10" x14ac:dyDescent="0.25">
      <c r="B1564" s="313">
        <v>43185</v>
      </c>
      <c r="C1564" s="279" t="s">
        <v>312</v>
      </c>
      <c r="D1564" s="314"/>
      <c r="E1564" s="315"/>
      <c r="F1564" s="311"/>
      <c r="G1564" s="312">
        <f>B1564+30</f>
        <v>43215</v>
      </c>
      <c r="H1564" s="291"/>
      <c r="I1564" s="292"/>
      <c r="J1564" s="279"/>
    </row>
    <row r="1565" spans="2:10" x14ac:dyDescent="0.25">
      <c r="B1565" s="313"/>
      <c r="C1565" s="279"/>
      <c r="D1565" s="314"/>
      <c r="E1565" s="310"/>
      <c r="F1565" s="311"/>
      <c r="G1565" s="312"/>
      <c r="H1565" s="291"/>
      <c r="I1565" s="292"/>
      <c r="J1565" s="279"/>
    </row>
    <row r="1566" spans="2:10" x14ac:dyDescent="0.25">
      <c r="B1566" s="313">
        <v>43811</v>
      </c>
      <c r="C1566" s="309" t="s">
        <v>313</v>
      </c>
      <c r="D1566" s="314" t="s">
        <v>1201</v>
      </c>
      <c r="E1566" s="310">
        <v>1467867</v>
      </c>
      <c r="F1566" s="311">
        <f>E1566</f>
        <v>1467867</v>
      </c>
      <c r="G1566" s="312">
        <f>B1566+30</f>
        <v>43841</v>
      </c>
      <c r="H1566" s="291"/>
      <c r="I1566" s="292"/>
      <c r="J1566" s="279"/>
    </row>
    <row r="1567" spans="2:10" x14ac:dyDescent="0.25">
      <c r="B1567" s="313"/>
      <c r="C1567" s="309"/>
      <c r="D1567" s="314"/>
      <c r="E1567" s="310"/>
      <c r="F1567" s="311"/>
      <c r="G1567" s="312"/>
      <c r="H1567" s="291"/>
      <c r="I1567" s="292"/>
      <c r="J1567" s="279"/>
    </row>
    <row r="1568" spans="2:10" x14ac:dyDescent="0.25">
      <c r="B1568" s="313">
        <v>43804</v>
      </c>
      <c r="C1568" s="309" t="s">
        <v>932</v>
      </c>
      <c r="D1568" s="314" t="s">
        <v>1202</v>
      </c>
      <c r="E1568" s="310">
        <v>667000</v>
      </c>
      <c r="F1568" s="311">
        <f>E1568</f>
        <v>667000</v>
      </c>
      <c r="G1568" s="312">
        <f>B1568+30</f>
        <v>43834</v>
      </c>
      <c r="H1568" s="291"/>
      <c r="I1568" s="292"/>
      <c r="J1568" s="279"/>
    </row>
    <row r="1569" spans="2:10" x14ac:dyDescent="0.25">
      <c r="B1569" s="313"/>
      <c r="C1569" s="309"/>
      <c r="D1569" s="314"/>
      <c r="E1569" s="310"/>
      <c r="F1569" s="311"/>
      <c r="G1569" s="312"/>
      <c r="H1569" s="291"/>
      <c r="I1569" s="292"/>
      <c r="J1569" s="279"/>
    </row>
    <row r="1570" spans="2:10" x14ac:dyDescent="0.25">
      <c r="B1570" s="313">
        <v>43819</v>
      </c>
      <c r="C1570" s="309" t="s">
        <v>1203</v>
      </c>
      <c r="D1570" s="314" t="s">
        <v>1204</v>
      </c>
      <c r="E1570" s="310">
        <v>557700</v>
      </c>
      <c r="F1570" s="311">
        <f>E1570</f>
        <v>557700</v>
      </c>
      <c r="G1570" s="312">
        <f>B1570+30</f>
        <v>43849</v>
      </c>
      <c r="H1570" s="291"/>
      <c r="I1570" s="292"/>
      <c r="J1570" s="279"/>
    </row>
    <row r="1571" spans="2:10" x14ac:dyDescent="0.25">
      <c r="B1571" s="313"/>
      <c r="C1571" s="309"/>
      <c r="D1571" s="314"/>
      <c r="E1571" s="310"/>
      <c r="F1571" s="311"/>
      <c r="G1571" s="312"/>
      <c r="H1571" s="291"/>
      <c r="I1571" s="292"/>
      <c r="J1571" s="279"/>
    </row>
    <row r="1572" spans="2:10" x14ac:dyDescent="0.25">
      <c r="B1572" s="313">
        <v>43818</v>
      </c>
      <c r="C1572" s="323" t="s">
        <v>934</v>
      </c>
      <c r="D1572" s="314" t="s">
        <v>1205</v>
      </c>
      <c r="E1572" s="310">
        <v>244800</v>
      </c>
      <c r="F1572" s="311">
        <f>E1572</f>
        <v>244800</v>
      </c>
      <c r="G1572" s="312">
        <f>B1572+30</f>
        <v>43848</v>
      </c>
      <c r="H1572" s="291"/>
      <c r="I1572" s="292"/>
      <c r="J1572" s="279"/>
    </row>
    <row r="1573" spans="2:10" x14ac:dyDescent="0.25">
      <c r="B1573" s="313"/>
      <c r="C1573" s="323"/>
      <c r="D1573" s="314"/>
      <c r="E1573" s="310"/>
      <c r="F1573" s="311"/>
      <c r="G1573" s="312"/>
      <c r="H1573" s="291"/>
      <c r="I1573" s="292"/>
      <c r="J1573" s="279"/>
    </row>
    <row r="1574" spans="2:10" x14ac:dyDescent="0.25">
      <c r="B1574" s="313">
        <v>43111</v>
      </c>
      <c r="C1574" s="309" t="s">
        <v>745</v>
      </c>
      <c r="D1574" s="314" t="s">
        <v>746</v>
      </c>
      <c r="E1574" s="310">
        <v>1685000</v>
      </c>
      <c r="F1574" s="311">
        <f>E1574</f>
        <v>1685000</v>
      </c>
      <c r="G1574" s="312">
        <f>B1574+30</f>
        <v>43141</v>
      </c>
      <c r="H1574" s="291"/>
      <c r="I1574" s="292"/>
      <c r="J1574" s="279"/>
    </row>
    <row r="1575" spans="2:10" x14ac:dyDescent="0.25">
      <c r="B1575" s="313"/>
      <c r="C1575" s="324"/>
      <c r="D1575" s="314"/>
      <c r="E1575" s="310"/>
      <c r="F1575" s="311"/>
      <c r="G1575" s="312"/>
      <c r="H1575" s="291"/>
      <c r="I1575" s="292"/>
      <c r="J1575" s="279"/>
    </row>
    <row r="1576" spans="2:10" x14ac:dyDescent="0.25">
      <c r="B1576" s="313">
        <v>43808</v>
      </c>
      <c r="C1576" s="324" t="s">
        <v>749</v>
      </c>
      <c r="D1576" s="314" t="s">
        <v>1206</v>
      </c>
      <c r="E1576" s="310">
        <v>3580000</v>
      </c>
      <c r="F1576" s="311"/>
      <c r="G1576" s="312">
        <f>B1576+30</f>
        <v>43838</v>
      </c>
      <c r="H1576" s="291"/>
      <c r="I1576" s="292"/>
      <c r="J1576" s="279"/>
    </row>
    <row r="1577" spans="2:10" x14ac:dyDescent="0.25">
      <c r="B1577" s="313">
        <v>43817</v>
      </c>
      <c r="C1577" s="309" t="s">
        <v>749</v>
      </c>
      <c r="D1577" s="314" t="s">
        <v>1207</v>
      </c>
      <c r="E1577" s="321">
        <v>1060000</v>
      </c>
      <c r="F1577" s="311">
        <f>SUM(E1576:E1577)</f>
        <v>4640000</v>
      </c>
      <c r="G1577" s="312">
        <f>B1577+30</f>
        <v>43847</v>
      </c>
      <c r="H1577" s="291"/>
      <c r="I1577" s="292"/>
      <c r="J1577" s="279"/>
    </row>
    <row r="1578" spans="2:10" x14ac:dyDescent="0.25">
      <c r="B1578" s="313"/>
      <c r="C1578" s="309"/>
      <c r="D1578" s="314"/>
      <c r="E1578" s="310"/>
      <c r="F1578" s="311"/>
      <c r="G1578" s="312"/>
      <c r="H1578" s="291"/>
      <c r="I1578" s="292"/>
      <c r="J1578" s="279"/>
    </row>
    <row r="1579" spans="2:10" x14ac:dyDescent="0.25">
      <c r="B1579" s="313">
        <v>43810</v>
      </c>
      <c r="C1579" s="309" t="s">
        <v>750</v>
      </c>
      <c r="D1579" s="314" t="s">
        <v>1208</v>
      </c>
      <c r="E1579" s="310">
        <v>3000000</v>
      </c>
      <c r="F1579" s="311">
        <f>E1579</f>
        <v>3000000</v>
      </c>
      <c r="G1579" s="312">
        <f>B1579+30</f>
        <v>43840</v>
      </c>
      <c r="H1579" s="291"/>
      <c r="I1579" s="292"/>
      <c r="J1579" s="279"/>
    </row>
    <row r="1580" spans="2:10" x14ac:dyDescent="0.25">
      <c r="B1580" s="313"/>
      <c r="C1580" s="309"/>
      <c r="D1580" s="314"/>
      <c r="E1580" s="310"/>
      <c r="F1580" s="311"/>
      <c r="G1580" s="312"/>
      <c r="H1580" s="291"/>
      <c r="I1580" s="292"/>
      <c r="J1580" s="279"/>
    </row>
    <row r="1581" spans="2:10" x14ac:dyDescent="0.25">
      <c r="B1581" s="313">
        <v>43808</v>
      </c>
      <c r="C1581" s="309" t="s">
        <v>321</v>
      </c>
      <c r="D1581" s="314" t="s">
        <v>1209</v>
      </c>
      <c r="E1581" s="310">
        <v>4560000</v>
      </c>
      <c r="F1581" s="311">
        <f>E1581</f>
        <v>4560000</v>
      </c>
      <c r="G1581" s="312">
        <f>B1581+30</f>
        <v>43838</v>
      </c>
      <c r="H1581" s="291"/>
      <c r="I1581" s="292"/>
      <c r="J1581" s="279"/>
    </row>
    <row r="1582" spans="2:10" x14ac:dyDescent="0.25">
      <c r="B1582" s="313"/>
      <c r="C1582" s="309"/>
      <c r="D1582" s="314"/>
      <c r="E1582" s="310"/>
      <c r="F1582" s="307"/>
      <c r="G1582" s="312"/>
      <c r="H1582" s="291"/>
      <c r="I1582" s="292"/>
      <c r="J1582" s="279"/>
    </row>
    <row r="1583" spans="2:10" x14ac:dyDescent="0.25">
      <c r="B1583" s="313">
        <v>42790</v>
      </c>
      <c r="C1583" s="323" t="s">
        <v>751</v>
      </c>
      <c r="D1583" s="275" t="s">
        <v>752</v>
      </c>
      <c r="E1583" s="317">
        <v>1400000</v>
      </c>
      <c r="F1583" s="311">
        <f>E1583</f>
        <v>1400000</v>
      </c>
      <c r="G1583" s="312">
        <f>B1583+30</f>
        <v>42820</v>
      </c>
      <c r="H1583" s="291"/>
      <c r="I1583" s="292"/>
      <c r="J1583" s="279"/>
    </row>
    <row r="1584" spans="2:10" x14ac:dyDescent="0.25">
      <c r="B1584" s="313"/>
      <c r="C1584" s="323"/>
      <c r="D1584" s="275"/>
      <c r="E1584" s="317"/>
      <c r="F1584" s="311"/>
      <c r="G1584" s="312"/>
      <c r="H1584" s="291"/>
      <c r="I1584" s="292"/>
      <c r="J1584" s="279"/>
    </row>
    <row r="1585" spans="2:10" x14ac:dyDescent="0.25">
      <c r="B1585" s="313">
        <v>43089</v>
      </c>
      <c r="C1585" s="325" t="s">
        <v>322</v>
      </c>
      <c r="D1585" s="275" t="s">
        <v>753</v>
      </c>
      <c r="E1585" s="317">
        <v>211000</v>
      </c>
      <c r="F1585" s="307"/>
      <c r="G1585" s="312">
        <f>B1585+30</f>
        <v>43119</v>
      </c>
      <c r="H1585" s="291"/>
      <c r="I1585" s="292"/>
      <c r="J1585" s="279"/>
    </row>
    <row r="1586" spans="2:10" x14ac:dyDescent="0.25">
      <c r="B1586" s="313">
        <v>43150</v>
      </c>
      <c r="C1586" s="325" t="s">
        <v>322</v>
      </c>
      <c r="D1586" s="275" t="s">
        <v>754</v>
      </c>
      <c r="E1586" s="326">
        <v>190000</v>
      </c>
      <c r="F1586" s="311">
        <f>SUM(E1585:E1586)</f>
        <v>401000</v>
      </c>
      <c r="G1586" s="312">
        <f>B1586+30</f>
        <v>43180</v>
      </c>
      <c r="H1586" s="291"/>
      <c r="I1586" s="292"/>
      <c r="J1586" s="279"/>
    </row>
    <row r="1587" spans="2:10" x14ac:dyDescent="0.25">
      <c r="B1587" s="313"/>
      <c r="C1587" s="325"/>
      <c r="D1587" s="275"/>
      <c r="E1587" s="317"/>
      <c r="F1587" s="311"/>
      <c r="G1587" s="312"/>
      <c r="H1587" s="291"/>
      <c r="I1587" s="292"/>
      <c r="J1587" s="279"/>
    </row>
    <row r="1588" spans="2:10" x14ac:dyDescent="0.25">
      <c r="B1588" s="313">
        <v>42571</v>
      </c>
      <c r="C1588" s="325" t="s">
        <v>755</v>
      </c>
      <c r="D1588" s="275" t="s">
        <v>756</v>
      </c>
      <c r="E1588" s="317">
        <v>950000</v>
      </c>
      <c r="G1588" s="312">
        <f>B1588+30</f>
        <v>42601</v>
      </c>
      <c r="H1588" s="291"/>
      <c r="I1588" s="292"/>
      <c r="J1588" s="279"/>
    </row>
    <row r="1589" spans="2:10" x14ac:dyDescent="0.25">
      <c r="B1589" s="313">
        <v>42571</v>
      </c>
      <c r="C1589" s="325" t="s">
        <v>755</v>
      </c>
      <c r="D1589" s="275" t="s">
        <v>757</v>
      </c>
      <c r="E1589" s="321">
        <v>2275000</v>
      </c>
      <c r="F1589" s="327">
        <f>E1588+E1589</f>
        <v>3225000</v>
      </c>
      <c r="G1589" s="312">
        <f>B1589+30</f>
        <v>42601</v>
      </c>
      <c r="H1589" s="291"/>
      <c r="I1589" s="292"/>
      <c r="J1589" s="279"/>
    </row>
    <row r="1590" spans="2:10" x14ac:dyDescent="0.25">
      <c r="B1590" s="313"/>
      <c r="C1590" s="323"/>
      <c r="D1590" s="275"/>
      <c r="E1590" s="317"/>
      <c r="F1590" s="327"/>
      <c r="G1590" s="312"/>
      <c r="H1590" s="291"/>
      <c r="I1590" s="292"/>
      <c r="J1590" s="279"/>
    </row>
    <row r="1591" spans="2:10" x14ac:dyDescent="0.25">
      <c r="B1591" s="313">
        <v>43588</v>
      </c>
      <c r="C1591" s="323" t="s">
        <v>758</v>
      </c>
      <c r="D1591" s="275" t="s">
        <v>759</v>
      </c>
      <c r="E1591" s="317">
        <v>2</v>
      </c>
      <c r="F1591" s="327"/>
      <c r="G1591" s="312">
        <f>B1591+30</f>
        <v>43618</v>
      </c>
      <c r="H1591" s="291"/>
      <c r="I1591" s="292"/>
      <c r="J1591" s="279"/>
    </row>
    <row r="1592" spans="2:10" x14ac:dyDescent="0.25">
      <c r="B1592" s="313">
        <v>43822</v>
      </c>
      <c r="C1592" s="323" t="s">
        <v>758</v>
      </c>
      <c r="D1592" s="275" t="s">
        <v>1210</v>
      </c>
      <c r="E1592" s="321">
        <v>1372762</v>
      </c>
      <c r="F1592" s="327">
        <f>SUM(E1591:E1592)</f>
        <v>1372764</v>
      </c>
      <c r="G1592" s="312">
        <f>B1592+30</f>
        <v>43852</v>
      </c>
      <c r="H1592" s="291"/>
      <c r="I1592" s="292"/>
      <c r="J1592" s="279"/>
    </row>
    <row r="1593" spans="2:10" x14ac:dyDescent="0.25">
      <c r="B1593" s="313"/>
      <c r="C1593" s="323"/>
      <c r="D1593" s="275"/>
      <c r="E1593" s="317"/>
      <c r="F1593" s="327"/>
      <c r="G1593" s="312"/>
      <c r="H1593" s="291"/>
      <c r="I1593" s="292"/>
      <c r="J1593" s="279"/>
    </row>
    <row r="1594" spans="2:10" x14ac:dyDescent="0.25">
      <c r="B1594" s="313">
        <v>42291</v>
      </c>
      <c r="C1594" s="309" t="s">
        <v>760</v>
      </c>
      <c r="D1594" s="314" t="s">
        <v>761</v>
      </c>
      <c r="E1594" s="310">
        <v>3900000</v>
      </c>
      <c r="F1594" s="311">
        <f>E1594</f>
        <v>3900000</v>
      </c>
      <c r="G1594" s="312">
        <f>B1594+30</f>
        <v>42321</v>
      </c>
      <c r="H1594" s="291"/>
      <c r="I1594" s="292"/>
      <c r="J1594" s="279"/>
    </row>
    <row r="1595" spans="2:10" x14ac:dyDescent="0.25">
      <c r="B1595" s="313"/>
      <c r="C1595" s="309"/>
      <c r="D1595" s="314"/>
      <c r="E1595" s="310"/>
      <c r="F1595" s="307"/>
      <c r="G1595" s="312"/>
      <c r="H1595" s="291"/>
      <c r="I1595" s="292"/>
      <c r="J1595" s="279"/>
    </row>
    <row r="1596" spans="2:10" x14ac:dyDescent="0.25">
      <c r="B1596" s="313">
        <v>43808</v>
      </c>
      <c r="C1596" s="309" t="s">
        <v>762</v>
      </c>
      <c r="D1596" s="314" t="s">
        <v>1211</v>
      </c>
      <c r="E1596" s="310">
        <v>2864120</v>
      </c>
      <c r="F1596" s="307"/>
      <c r="G1596" s="312">
        <f t="shared" ref="G1596:G1601" si="9">B1596+30</f>
        <v>43838</v>
      </c>
      <c r="H1596" s="291"/>
      <c r="I1596" s="292"/>
      <c r="J1596" s="279"/>
    </row>
    <row r="1597" spans="2:10" x14ac:dyDescent="0.25">
      <c r="B1597" s="313">
        <v>43809</v>
      </c>
      <c r="C1597" s="309" t="s">
        <v>762</v>
      </c>
      <c r="D1597" s="314" t="s">
        <v>1212</v>
      </c>
      <c r="E1597" s="310">
        <v>4823100</v>
      </c>
      <c r="F1597" s="307"/>
      <c r="G1597" s="312">
        <f t="shared" si="9"/>
        <v>43839</v>
      </c>
      <c r="H1597" s="291"/>
      <c r="I1597" s="292"/>
      <c r="J1597" s="279"/>
    </row>
    <row r="1598" spans="2:10" x14ac:dyDescent="0.25">
      <c r="B1598" s="313">
        <v>43812</v>
      </c>
      <c r="C1598" s="309" t="s">
        <v>762</v>
      </c>
      <c r="D1598" s="314" t="s">
        <v>1213</v>
      </c>
      <c r="E1598" s="310">
        <v>2162400</v>
      </c>
      <c r="F1598" s="307"/>
      <c r="G1598" s="312">
        <f t="shared" si="9"/>
        <v>43842</v>
      </c>
      <c r="H1598" s="291"/>
      <c r="I1598" s="292"/>
      <c r="J1598" s="279"/>
    </row>
    <row r="1599" spans="2:10" x14ac:dyDescent="0.25">
      <c r="B1599" s="313">
        <v>43815</v>
      </c>
      <c r="C1599" s="328" t="s">
        <v>762</v>
      </c>
      <c r="D1599" s="275" t="s">
        <v>1214</v>
      </c>
      <c r="E1599" s="317">
        <v>174000</v>
      </c>
      <c r="F1599" s="311"/>
      <c r="G1599" s="312">
        <f t="shared" si="9"/>
        <v>43845</v>
      </c>
      <c r="H1599" s="291"/>
      <c r="I1599" s="292"/>
      <c r="J1599" s="279"/>
    </row>
    <row r="1600" spans="2:10" x14ac:dyDescent="0.25">
      <c r="B1600" s="313">
        <v>43819</v>
      </c>
      <c r="C1600" s="328" t="s">
        <v>762</v>
      </c>
      <c r="D1600" s="275" t="s">
        <v>1215</v>
      </c>
      <c r="E1600" s="317">
        <v>4838400</v>
      </c>
      <c r="F1600" s="311"/>
      <c r="G1600" s="312">
        <f t="shared" si="9"/>
        <v>43849</v>
      </c>
      <c r="H1600" s="291"/>
      <c r="I1600" s="292"/>
      <c r="J1600" s="279"/>
    </row>
    <row r="1601" spans="2:10" x14ac:dyDescent="0.25">
      <c r="B1601" s="313">
        <v>43822</v>
      </c>
      <c r="C1601" s="309" t="s">
        <v>762</v>
      </c>
      <c r="D1601" s="314" t="s">
        <v>1216</v>
      </c>
      <c r="E1601" s="321">
        <v>921600</v>
      </c>
      <c r="F1601" s="311">
        <f>SUM(E1596:E1601)</f>
        <v>15783620</v>
      </c>
      <c r="G1601" s="312">
        <f t="shared" si="9"/>
        <v>43852</v>
      </c>
      <c r="H1601" s="291"/>
      <c r="I1601" s="292"/>
      <c r="J1601" s="279"/>
    </row>
    <row r="1602" spans="2:10" x14ac:dyDescent="0.25">
      <c r="B1602" s="313"/>
      <c r="C1602" s="309"/>
      <c r="D1602" s="314"/>
      <c r="E1602" s="317"/>
      <c r="F1602" s="311"/>
      <c r="G1602" s="312"/>
      <c r="H1602" s="291"/>
      <c r="I1602" s="292"/>
      <c r="J1602" s="279"/>
    </row>
    <row r="1603" spans="2:10" x14ac:dyDescent="0.25">
      <c r="B1603" s="313">
        <v>43820</v>
      </c>
      <c r="C1603" s="309" t="s">
        <v>1217</v>
      </c>
      <c r="D1603" s="314" t="s">
        <v>1218</v>
      </c>
      <c r="E1603" s="310">
        <v>19800000</v>
      </c>
      <c r="F1603" s="311">
        <f>E1603</f>
        <v>19800000</v>
      </c>
      <c r="G1603" s="312">
        <f>B1603+30</f>
        <v>43850</v>
      </c>
      <c r="H1603" s="291"/>
      <c r="I1603" s="292"/>
      <c r="J1603" s="279"/>
    </row>
    <row r="1604" spans="2:10" x14ac:dyDescent="0.25">
      <c r="B1604" s="313"/>
      <c r="C1604" s="309"/>
      <c r="D1604" s="314"/>
      <c r="E1604" s="310"/>
      <c r="F1604" s="311"/>
      <c r="G1604" s="312"/>
      <c r="H1604" s="291"/>
      <c r="I1604" s="292"/>
      <c r="J1604" s="279"/>
    </row>
    <row r="1605" spans="2:10" x14ac:dyDescent="0.25">
      <c r="B1605" s="313">
        <v>43228</v>
      </c>
      <c r="C1605" s="309" t="s">
        <v>334</v>
      </c>
      <c r="D1605" s="314" t="s">
        <v>763</v>
      </c>
      <c r="E1605" s="317">
        <v>2875000</v>
      </c>
      <c r="F1605" s="311">
        <f>E1605</f>
        <v>2875000</v>
      </c>
      <c r="G1605" s="312">
        <f>B1605+30</f>
        <v>43258</v>
      </c>
      <c r="H1605" s="291"/>
      <c r="I1605" s="292"/>
      <c r="J1605" s="279"/>
    </row>
    <row r="1606" spans="2:10" x14ac:dyDescent="0.25">
      <c r="B1606" s="313"/>
      <c r="C1606" s="309"/>
      <c r="D1606" s="314"/>
      <c r="E1606" s="317"/>
      <c r="F1606" s="311"/>
      <c r="G1606" s="312"/>
      <c r="H1606" s="291"/>
      <c r="I1606" s="292"/>
      <c r="J1606" s="279"/>
    </row>
    <row r="1607" spans="2:10" x14ac:dyDescent="0.25">
      <c r="B1607" s="313">
        <v>43637</v>
      </c>
      <c r="C1607" s="309" t="s">
        <v>335</v>
      </c>
      <c r="D1607" s="314" t="s">
        <v>764</v>
      </c>
      <c r="E1607" s="317">
        <v>2720000</v>
      </c>
      <c r="F1607" s="311">
        <f>E1607</f>
        <v>2720000</v>
      </c>
      <c r="G1607" s="312">
        <f>B1607+30</f>
        <v>43667</v>
      </c>
      <c r="H1607" s="291"/>
      <c r="I1607" s="292"/>
      <c r="J1607" s="279"/>
    </row>
    <row r="1608" spans="2:10" x14ac:dyDescent="0.25">
      <c r="B1608" s="313"/>
      <c r="C1608" s="309"/>
      <c r="D1608" s="314"/>
      <c r="E1608" s="317"/>
      <c r="F1608" s="311"/>
      <c r="G1608" s="312"/>
      <c r="H1608" s="291"/>
      <c r="I1608" s="292"/>
      <c r="J1608" s="279"/>
    </row>
    <row r="1609" spans="2:10" x14ac:dyDescent="0.25">
      <c r="B1609" s="313">
        <v>43664</v>
      </c>
      <c r="C1609" s="309" t="s">
        <v>765</v>
      </c>
      <c r="D1609" s="314" t="s">
        <v>766</v>
      </c>
      <c r="E1609" s="317">
        <v>157500000</v>
      </c>
      <c r="F1609" s="311">
        <f>E1609</f>
        <v>157500000</v>
      </c>
      <c r="G1609" s="312">
        <f>B1609+30</f>
        <v>43694</v>
      </c>
      <c r="H1609" s="291"/>
      <c r="I1609" s="292"/>
      <c r="J1609" s="279"/>
    </row>
    <row r="1610" spans="2:10" x14ac:dyDescent="0.25">
      <c r="B1610" s="313"/>
      <c r="C1610" s="309"/>
      <c r="D1610" s="314"/>
      <c r="E1610" s="317"/>
      <c r="F1610" s="311"/>
      <c r="G1610" s="312"/>
      <c r="H1610" s="291"/>
      <c r="I1610" s="292"/>
      <c r="J1610" s="279"/>
    </row>
    <row r="1611" spans="2:10" x14ac:dyDescent="0.25">
      <c r="B1611" s="313">
        <v>43578</v>
      </c>
      <c r="C1611" s="309" t="s">
        <v>337</v>
      </c>
      <c r="D1611" s="314" t="s">
        <v>767</v>
      </c>
      <c r="E1611" s="317">
        <v>14000000</v>
      </c>
      <c r="F1611" s="311">
        <f>E1611</f>
        <v>14000000</v>
      </c>
      <c r="G1611" s="312">
        <f>B1611+30</f>
        <v>43608</v>
      </c>
      <c r="H1611" s="291"/>
      <c r="I1611" s="292"/>
      <c r="J1611" s="279"/>
    </row>
    <row r="1612" spans="2:10" x14ac:dyDescent="0.25">
      <c r="B1612" s="313"/>
      <c r="C1612" s="309"/>
      <c r="D1612" s="314"/>
      <c r="E1612" s="317"/>
      <c r="F1612" s="311"/>
      <c r="G1612" s="312"/>
      <c r="H1612" s="291"/>
      <c r="I1612" s="292"/>
      <c r="J1612" s="279"/>
    </row>
    <row r="1613" spans="2:10" x14ac:dyDescent="0.25">
      <c r="B1613" s="313">
        <v>42951</v>
      </c>
      <c r="C1613" s="309" t="s">
        <v>340</v>
      </c>
      <c r="D1613" s="314" t="s">
        <v>768</v>
      </c>
      <c r="E1613" s="310">
        <v>1</v>
      </c>
      <c r="F1613" s="311">
        <f>E1613</f>
        <v>1</v>
      </c>
      <c r="G1613" s="312">
        <f>B1613+30</f>
        <v>42981</v>
      </c>
      <c r="H1613" s="291"/>
      <c r="I1613" s="292"/>
      <c r="J1613" s="279"/>
    </row>
    <row r="1614" spans="2:10" x14ac:dyDescent="0.25">
      <c r="B1614" s="313"/>
      <c r="C1614" s="309"/>
      <c r="D1614" s="314"/>
      <c r="E1614" s="310"/>
      <c r="F1614" s="311"/>
      <c r="G1614" s="312"/>
      <c r="H1614" s="291"/>
      <c r="I1614" s="292"/>
      <c r="J1614" s="279"/>
    </row>
    <row r="1615" spans="2:10" x14ac:dyDescent="0.25">
      <c r="B1615" s="313">
        <v>43452</v>
      </c>
      <c r="C1615" s="309" t="s">
        <v>341</v>
      </c>
      <c r="D1615" s="314" t="s">
        <v>769</v>
      </c>
      <c r="E1615" s="310">
        <v>555560</v>
      </c>
      <c r="F1615" s="311">
        <f>E1615</f>
        <v>555560</v>
      </c>
      <c r="G1615" s="312">
        <f>B1615+30</f>
        <v>43482</v>
      </c>
      <c r="H1615" s="291"/>
      <c r="I1615" s="292"/>
      <c r="J1615" s="279"/>
    </row>
    <row r="1616" spans="2:10" x14ac:dyDescent="0.25">
      <c r="B1616" s="313"/>
      <c r="C1616" s="309"/>
      <c r="D1616" s="314"/>
      <c r="E1616" s="310"/>
      <c r="F1616" s="311"/>
      <c r="G1616" s="312"/>
      <c r="H1616" s="291"/>
      <c r="I1616" s="292"/>
      <c r="J1616" s="279"/>
    </row>
    <row r="1617" spans="2:10" x14ac:dyDescent="0.25">
      <c r="B1617" s="313">
        <v>43801</v>
      </c>
      <c r="C1617" s="309" t="s">
        <v>1219</v>
      </c>
      <c r="D1617" s="314" t="s">
        <v>1220</v>
      </c>
      <c r="E1617" s="310">
        <v>1845600</v>
      </c>
      <c r="F1617" s="311"/>
      <c r="G1617" s="312">
        <f>B1617+30</f>
        <v>43831</v>
      </c>
      <c r="H1617" s="291"/>
      <c r="I1617" s="292"/>
      <c r="J1617" s="279"/>
    </row>
    <row r="1618" spans="2:10" x14ac:dyDescent="0.25">
      <c r="B1618" s="313">
        <v>43829</v>
      </c>
      <c r="C1618" s="309" t="s">
        <v>1219</v>
      </c>
      <c r="D1618" s="275" t="s">
        <v>1221</v>
      </c>
      <c r="E1618" s="321">
        <v>1501500</v>
      </c>
      <c r="F1618" s="311">
        <f>SUM(E1617:E1618)</f>
        <v>3347100</v>
      </c>
      <c r="G1618" s="312">
        <f>B1618+30</f>
        <v>43859</v>
      </c>
      <c r="H1618" s="291"/>
      <c r="I1618" s="292"/>
      <c r="J1618" s="279"/>
    </row>
    <row r="1619" spans="2:10" x14ac:dyDescent="0.25">
      <c r="B1619" s="313"/>
      <c r="C1619" s="309"/>
      <c r="D1619" s="275"/>
      <c r="E1619" s="317"/>
      <c r="F1619" s="311"/>
      <c r="G1619" s="312"/>
      <c r="H1619" s="291"/>
      <c r="I1619" s="292"/>
      <c r="J1619" s="279"/>
    </row>
    <row r="1620" spans="2:10" x14ac:dyDescent="0.25">
      <c r="B1620" s="313">
        <v>43804</v>
      </c>
      <c r="C1620" s="309" t="s">
        <v>1222</v>
      </c>
      <c r="D1620" s="314" t="s">
        <v>1223</v>
      </c>
      <c r="E1620" s="310">
        <v>150000</v>
      </c>
      <c r="F1620" s="311">
        <f>E1620</f>
        <v>150000</v>
      </c>
      <c r="G1620" s="312">
        <f>B1620+30</f>
        <v>43834</v>
      </c>
      <c r="H1620" s="291"/>
      <c r="I1620" s="292"/>
      <c r="J1620" s="279"/>
    </row>
    <row r="1621" spans="2:10" x14ac:dyDescent="0.25">
      <c r="B1621" s="313"/>
      <c r="C1621" s="309"/>
      <c r="D1621" s="314"/>
      <c r="E1621" s="310"/>
      <c r="F1621" s="311"/>
      <c r="G1621" s="312"/>
      <c r="H1621" s="291"/>
      <c r="I1621" s="292"/>
      <c r="J1621" s="279"/>
    </row>
    <row r="1622" spans="2:10" x14ac:dyDescent="0.25">
      <c r="B1622" s="313">
        <v>41859</v>
      </c>
      <c r="C1622" s="309" t="s">
        <v>345</v>
      </c>
      <c r="D1622" s="314" t="s">
        <v>770</v>
      </c>
      <c r="E1622" s="310">
        <v>180250</v>
      </c>
      <c r="F1622" s="311"/>
      <c r="G1622" s="312">
        <f>B1622+30</f>
        <v>41889</v>
      </c>
      <c r="H1622" s="291"/>
      <c r="I1622" s="292"/>
      <c r="J1622" s="279"/>
    </row>
    <row r="1623" spans="2:10" x14ac:dyDescent="0.25">
      <c r="B1623" s="313">
        <v>43738</v>
      </c>
      <c r="C1623" s="309" t="s">
        <v>345</v>
      </c>
      <c r="D1623" s="314" t="s">
        <v>771</v>
      </c>
      <c r="E1623" s="315">
        <v>85400000</v>
      </c>
      <c r="F1623" s="311">
        <f>E1622+E1623</f>
        <v>85580250</v>
      </c>
      <c r="G1623" s="312">
        <f>B1623+30</f>
        <v>43768</v>
      </c>
      <c r="H1623" s="291"/>
      <c r="I1623" s="292"/>
      <c r="J1623" s="279"/>
    </row>
    <row r="1624" spans="2:10" x14ac:dyDescent="0.25">
      <c r="B1624" s="313"/>
      <c r="C1624" s="309"/>
      <c r="D1624" s="314"/>
      <c r="E1624" s="310"/>
      <c r="F1624" s="311"/>
      <c r="G1624" s="312"/>
      <c r="H1624" s="291"/>
      <c r="I1624" s="292"/>
      <c r="J1624" s="279"/>
    </row>
    <row r="1625" spans="2:10" x14ac:dyDescent="0.25">
      <c r="B1625" s="313">
        <v>43822</v>
      </c>
      <c r="C1625" s="324" t="s">
        <v>772</v>
      </c>
      <c r="D1625" s="314" t="s">
        <v>1224</v>
      </c>
      <c r="E1625" s="310">
        <v>330000</v>
      </c>
      <c r="F1625" s="311">
        <f>E1625</f>
        <v>330000</v>
      </c>
      <c r="G1625" s="312">
        <f>B1625+30</f>
        <v>43852</v>
      </c>
      <c r="H1625" s="291"/>
      <c r="I1625" s="292"/>
      <c r="J1625" s="279"/>
    </row>
    <row r="1626" spans="2:10" x14ac:dyDescent="0.25">
      <c r="B1626" s="313"/>
      <c r="C1626" s="324"/>
      <c r="D1626" s="314"/>
      <c r="E1626" s="310"/>
      <c r="F1626" s="311"/>
      <c r="G1626" s="312"/>
      <c r="H1626" s="291"/>
      <c r="I1626" s="292"/>
      <c r="J1626" s="279"/>
    </row>
    <row r="1627" spans="2:10" x14ac:dyDescent="0.25">
      <c r="B1627" s="313">
        <v>43819</v>
      </c>
      <c r="C1627" s="324" t="s">
        <v>1225</v>
      </c>
      <c r="D1627" s="314" t="s">
        <v>1226</v>
      </c>
      <c r="E1627" s="310">
        <v>1650000</v>
      </c>
      <c r="F1627" s="311"/>
      <c r="G1627" s="312">
        <f>B1627+30</f>
        <v>43849</v>
      </c>
      <c r="H1627" s="291"/>
      <c r="I1627" s="292"/>
      <c r="J1627" s="279"/>
    </row>
    <row r="1628" spans="2:10" x14ac:dyDescent="0.25">
      <c r="B1628" s="313">
        <v>43825</v>
      </c>
      <c r="C1628" s="324" t="s">
        <v>1225</v>
      </c>
      <c r="D1628" s="314" t="s">
        <v>1227</v>
      </c>
      <c r="E1628" s="315">
        <v>3685000</v>
      </c>
      <c r="F1628" s="311">
        <f>SUM(E1627:E1628)</f>
        <v>5335000</v>
      </c>
      <c r="G1628" s="312">
        <f>B1628+30</f>
        <v>43855</v>
      </c>
      <c r="H1628" s="291"/>
      <c r="I1628" s="292"/>
      <c r="J1628" s="279"/>
    </row>
    <row r="1629" spans="2:10" x14ac:dyDescent="0.25">
      <c r="B1629" s="313"/>
      <c r="C1629" s="325"/>
      <c r="D1629" s="314"/>
      <c r="E1629" s="310"/>
      <c r="F1629" s="311"/>
      <c r="G1629" s="312"/>
      <c r="H1629" s="291"/>
      <c r="I1629" s="292"/>
      <c r="J1629" s="279"/>
    </row>
    <row r="1630" spans="2:10" x14ac:dyDescent="0.25">
      <c r="B1630" s="313">
        <v>43815</v>
      </c>
      <c r="C1630" s="323" t="s">
        <v>350</v>
      </c>
      <c r="D1630" s="314" t="s">
        <v>1228</v>
      </c>
      <c r="E1630" s="310">
        <v>3250800</v>
      </c>
      <c r="F1630" s="311"/>
      <c r="G1630" s="312">
        <f t="shared" ref="G1630:G1639" si="10">B1630+30</f>
        <v>43845</v>
      </c>
      <c r="H1630" s="291"/>
      <c r="I1630" s="292"/>
      <c r="J1630" s="279"/>
    </row>
    <row r="1631" spans="2:10" x14ac:dyDescent="0.25">
      <c r="B1631" s="313">
        <v>43816</v>
      </c>
      <c r="C1631" s="323" t="s">
        <v>350</v>
      </c>
      <c r="D1631" s="314" t="s">
        <v>1229</v>
      </c>
      <c r="E1631" s="310">
        <v>5526800</v>
      </c>
      <c r="F1631" s="311"/>
      <c r="G1631" s="312">
        <f t="shared" si="10"/>
        <v>43846</v>
      </c>
      <c r="H1631" s="291"/>
      <c r="I1631" s="292"/>
      <c r="J1631" s="279"/>
    </row>
    <row r="1632" spans="2:10" x14ac:dyDescent="0.25">
      <c r="B1632" s="313">
        <v>43817</v>
      </c>
      <c r="C1632" s="323" t="s">
        <v>350</v>
      </c>
      <c r="D1632" s="314" t="s">
        <v>1230</v>
      </c>
      <c r="E1632" s="310">
        <v>4493900</v>
      </c>
      <c r="F1632" s="311"/>
      <c r="G1632" s="312">
        <f t="shared" si="10"/>
        <v>43847</v>
      </c>
      <c r="H1632" s="291"/>
      <c r="I1632" s="292"/>
      <c r="J1632" s="279"/>
    </row>
    <row r="1633" spans="2:10" x14ac:dyDescent="0.25">
      <c r="B1633" s="313">
        <v>43818</v>
      </c>
      <c r="C1633" s="323" t="s">
        <v>350</v>
      </c>
      <c r="D1633" s="275" t="s">
        <v>1231</v>
      </c>
      <c r="E1633" s="310">
        <v>3707700</v>
      </c>
      <c r="F1633" s="311"/>
      <c r="G1633" s="312">
        <f t="shared" si="10"/>
        <v>43848</v>
      </c>
      <c r="H1633" s="291"/>
      <c r="I1633" s="292"/>
      <c r="J1633" s="279"/>
    </row>
    <row r="1634" spans="2:10" x14ac:dyDescent="0.25">
      <c r="B1634" s="313">
        <v>43819</v>
      </c>
      <c r="C1634" s="323" t="s">
        <v>350</v>
      </c>
      <c r="D1634" s="275" t="s">
        <v>1232</v>
      </c>
      <c r="E1634" s="317">
        <v>4757700</v>
      </c>
      <c r="F1634" s="307"/>
      <c r="G1634" s="312">
        <f t="shared" si="10"/>
        <v>43849</v>
      </c>
      <c r="H1634" s="291"/>
      <c r="I1634" s="292"/>
      <c r="J1634" s="279"/>
    </row>
    <row r="1635" spans="2:10" x14ac:dyDescent="0.25">
      <c r="B1635" s="313">
        <v>43822</v>
      </c>
      <c r="C1635" s="323" t="s">
        <v>350</v>
      </c>
      <c r="D1635" s="275" t="s">
        <v>1233</v>
      </c>
      <c r="E1635" s="317">
        <v>2946000</v>
      </c>
      <c r="F1635" s="311"/>
      <c r="G1635" s="312">
        <f t="shared" si="10"/>
        <v>43852</v>
      </c>
      <c r="H1635" s="291"/>
      <c r="I1635" s="292"/>
      <c r="J1635" s="279"/>
    </row>
    <row r="1636" spans="2:10" x14ac:dyDescent="0.25">
      <c r="B1636" s="313">
        <v>43825</v>
      </c>
      <c r="C1636" s="323" t="s">
        <v>350</v>
      </c>
      <c r="D1636" s="275" t="s">
        <v>1234</v>
      </c>
      <c r="E1636" s="317">
        <v>2797000</v>
      </c>
      <c r="F1636" s="307"/>
      <c r="G1636" s="312">
        <f t="shared" si="10"/>
        <v>43855</v>
      </c>
      <c r="H1636" s="291"/>
      <c r="I1636" s="292"/>
      <c r="J1636" s="279"/>
    </row>
    <row r="1637" spans="2:10" x14ac:dyDescent="0.25">
      <c r="B1637" s="313">
        <v>43826</v>
      </c>
      <c r="C1637" s="323" t="s">
        <v>350</v>
      </c>
      <c r="D1637" s="275" t="s">
        <v>1235</v>
      </c>
      <c r="E1637" s="317">
        <v>2513000</v>
      </c>
      <c r="F1637" s="307"/>
      <c r="G1637" s="312">
        <f t="shared" si="10"/>
        <v>43856</v>
      </c>
      <c r="H1637" s="291"/>
      <c r="I1637" s="292"/>
      <c r="J1637" s="279"/>
    </row>
    <row r="1638" spans="2:10" x14ac:dyDescent="0.25">
      <c r="B1638" s="313">
        <v>43826</v>
      </c>
      <c r="C1638" s="309" t="s">
        <v>350</v>
      </c>
      <c r="D1638" s="314" t="s">
        <v>1236</v>
      </c>
      <c r="E1638" s="310">
        <v>3698000</v>
      </c>
      <c r="F1638" s="307"/>
      <c r="G1638" s="312">
        <f t="shared" si="10"/>
        <v>43856</v>
      </c>
      <c r="H1638" s="291"/>
      <c r="I1638" s="292"/>
      <c r="J1638" s="279"/>
    </row>
    <row r="1639" spans="2:10" x14ac:dyDescent="0.25">
      <c r="B1639" s="313">
        <v>43827</v>
      </c>
      <c r="C1639" s="309" t="s">
        <v>350</v>
      </c>
      <c r="D1639" s="314" t="s">
        <v>1237</v>
      </c>
      <c r="E1639" s="315">
        <v>3071600</v>
      </c>
      <c r="F1639" s="311">
        <f>SUM(E1630:E1639)</f>
        <v>36762500</v>
      </c>
      <c r="G1639" s="312">
        <f t="shared" si="10"/>
        <v>43857</v>
      </c>
      <c r="H1639" s="291"/>
      <c r="I1639" s="292"/>
      <c r="J1639" s="279"/>
    </row>
    <row r="1640" spans="2:10" x14ac:dyDescent="0.25">
      <c r="B1640" s="313"/>
      <c r="C1640" s="309"/>
      <c r="D1640" s="314"/>
      <c r="E1640" s="310"/>
      <c r="F1640" s="311"/>
      <c r="G1640" s="312"/>
      <c r="H1640" s="291"/>
      <c r="I1640" s="292"/>
      <c r="J1640" s="279"/>
    </row>
    <row r="1641" spans="2:10" x14ac:dyDescent="0.25">
      <c r="B1641" s="313">
        <v>42857</v>
      </c>
      <c r="C1641" s="325" t="s">
        <v>353</v>
      </c>
      <c r="D1641" s="275" t="s">
        <v>773</v>
      </c>
      <c r="E1641" s="317">
        <v>14000</v>
      </c>
      <c r="F1641" s="307"/>
      <c r="G1641" s="312">
        <f t="shared" ref="G1641:G1649" si="11">B1641+30</f>
        <v>42887</v>
      </c>
      <c r="H1641" s="291"/>
      <c r="I1641" s="292"/>
      <c r="J1641" s="279"/>
    </row>
    <row r="1642" spans="2:10" x14ac:dyDescent="0.25">
      <c r="B1642" s="313">
        <v>43083</v>
      </c>
      <c r="C1642" s="325" t="s">
        <v>353</v>
      </c>
      <c r="D1642" s="275" t="s">
        <v>774</v>
      </c>
      <c r="E1642" s="317">
        <v>1238649</v>
      </c>
      <c r="F1642" s="307"/>
      <c r="G1642" s="312">
        <f t="shared" si="11"/>
        <v>43113</v>
      </c>
      <c r="H1642" s="291"/>
      <c r="I1642" s="292"/>
      <c r="J1642" s="279"/>
    </row>
    <row r="1643" spans="2:10" x14ac:dyDescent="0.25">
      <c r="B1643" s="313">
        <v>43814</v>
      </c>
      <c r="C1643" s="325" t="s">
        <v>353</v>
      </c>
      <c r="D1643" s="275" t="s">
        <v>1238</v>
      </c>
      <c r="E1643" s="320">
        <v>4796770</v>
      </c>
      <c r="F1643" s="311">
        <f>SUM(E1641:E1643)</f>
        <v>6049419</v>
      </c>
      <c r="G1643" s="312">
        <f t="shared" si="11"/>
        <v>43844</v>
      </c>
      <c r="H1643" s="291"/>
      <c r="I1643" s="292"/>
      <c r="J1643" s="279"/>
    </row>
    <row r="1644" spans="2:10" x14ac:dyDescent="0.25">
      <c r="B1644" s="313"/>
      <c r="C1644" s="323"/>
      <c r="D1644" s="275"/>
      <c r="E1644" s="310"/>
      <c r="F1644" s="311"/>
      <c r="G1644" s="312"/>
      <c r="H1644" s="291"/>
      <c r="I1644" s="292"/>
      <c r="J1644" s="279"/>
    </row>
    <row r="1645" spans="2:10" x14ac:dyDescent="0.25">
      <c r="B1645" s="313">
        <v>43816</v>
      </c>
      <c r="C1645" s="323" t="s">
        <v>1239</v>
      </c>
      <c r="D1645" s="275" t="s">
        <v>1240</v>
      </c>
      <c r="E1645" s="310">
        <v>700000</v>
      </c>
      <c r="F1645" s="311"/>
      <c r="G1645" s="312">
        <f>B1645+30</f>
        <v>43846</v>
      </c>
      <c r="H1645" s="291"/>
      <c r="I1645" s="292"/>
      <c r="J1645" s="279"/>
    </row>
    <row r="1646" spans="2:10" x14ac:dyDescent="0.25">
      <c r="B1646" s="313">
        <v>43822</v>
      </c>
      <c r="C1646" s="323" t="s">
        <v>1239</v>
      </c>
      <c r="D1646" s="275" t="s">
        <v>1241</v>
      </c>
      <c r="E1646" s="320">
        <v>700000</v>
      </c>
      <c r="F1646" s="311">
        <f>SUM(E1645:E1646)</f>
        <v>1400000</v>
      </c>
      <c r="G1646" s="312">
        <f>B1646+30</f>
        <v>43852</v>
      </c>
      <c r="H1646" s="291"/>
      <c r="I1646" s="292"/>
      <c r="J1646" s="279"/>
    </row>
    <row r="1647" spans="2:10" x14ac:dyDescent="0.25">
      <c r="B1647" s="313"/>
      <c r="C1647" s="309"/>
      <c r="D1647" s="275"/>
      <c r="E1647" s="317"/>
      <c r="F1647" s="311"/>
      <c r="G1647" s="312"/>
      <c r="H1647" s="291"/>
      <c r="I1647" s="292"/>
      <c r="J1647" s="279"/>
    </row>
    <row r="1648" spans="2:10" x14ac:dyDescent="0.25">
      <c r="B1648" s="313">
        <v>43804</v>
      </c>
      <c r="C1648" s="309" t="s">
        <v>356</v>
      </c>
      <c r="D1648" s="275" t="s">
        <v>1242</v>
      </c>
      <c r="E1648" s="317">
        <v>49512512</v>
      </c>
      <c r="F1648" s="311"/>
      <c r="G1648" s="312">
        <f t="shared" si="11"/>
        <v>43834</v>
      </c>
      <c r="H1648" s="291"/>
      <c r="I1648" s="292"/>
      <c r="J1648" s="279"/>
    </row>
    <row r="1649" spans="2:10" x14ac:dyDescent="0.25">
      <c r="B1649" s="313">
        <v>43818</v>
      </c>
      <c r="C1649" s="309" t="s">
        <v>356</v>
      </c>
      <c r="D1649" s="275" t="s">
        <v>1243</v>
      </c>
      <c r="E1649" s="320">
        <v>48070400</v>
      </c>
      <c r="F1649" s="311">
        <f>SUM(E1648:E1649)</f>
        <v>97582912</v>
      </c>
      <c r="G1649" s="312">
        <f t="shared" si="11"/>
        <v>43848</v>
      </c>
      <c r="H1649" s="291"/>
      <c r="I1649" s="292"/>
      <c r="J1649" s="279"/>
    </row>
    <row r="1650" spans="2:10" x14ac:dyDescent="0.25">
      <c r="B1650" s="313"/>
      <c r="C1650" s="309"/>
      <c r="D1650" s="275"/>
      <c r="E1650" s="310"/>
      <c r="F1650" s="311"/>
      <c r="G1650" s="312"/>
      <c r="H1650" s="291"/>
      <c r="I1650" s="292"/>
      <c r="J1650" s="279"/>
    </row>
    <row r="1651" spans="2:10" x14ac:dyDescent="0.25">
      <c r="B1651" s="313">
        <v>42853</v>
      </c>
      <c r="C1651" s="309" t="s">
        <v>775</v>
      </c>
      <c r="D1651" s="275" t="s">
        <v>776</v>
      </c>
      <c r="E1651" s="310">
        <v>125000</v>
      </c>
      <c r="F1651" s="311">
        <f>E1651</f>
        <v>125000</v>
      </c>
      <c r="G1651" s="312">
        <f>B1651+30</f>
        <v>42883</v>
      </c>
      <c r="H1651" s="291"/>
      <c r="I1651" s="292"/>
      <c r="J1651" s="279"/>
    </row>
    <row r="1652" spans="2:10" x14ac:dyDescent="0.25">
      <c r="B1652" s="313"/>
      <c r="C1652" s="309"/>
      <c r="D1652" s="275"/>
      <c r="E1652" s="310"/>
      <c r="F1652" s="311"/>
      <c r="G1652" s="312"/>
      <c r="H1652" s="291"/>
      <c r="I1652" s="292"/>
      <c r="J1652" s="279"/>
    </row>
    <row r="1653" spans="2:10" x14ac:dyDescent="0.25">
      <c r="B1653" s="313">
        <v>43822</v>
      </c>
      <c r="C1653" s="309" t="s">
        <v>357</v>
      </c>
      <c r="D1653" s="275" t="s">
        <v>1244</v>
      </c>
      <c r="E1653" s="310">
        <v>26816940</v>
      </c>
      <c r="F1653" s="311"/>
      <c r="G1653" s="312">
        <f>B1653+30</f>
        <v>43852</v>
      </c>
      <c r="H1653" s="291"/>
      <c r="I1653" s="292"/>
      <c r="J1653" s="279"/>
    </row>
    <row r="1654" spans="2:10" x14ac:dyDescent="0.25">
      <c r="B1654" s="313">
        <v>43822</v>
      </c>
      <c r="C1654" s="323" t="s">
        <v>357</v>
      </c>
      <c r="D1654" s="275" t="s">
        <v>1245</v>
      </c>
      <c r="E1654" s="320">
        <v>1102200</v>
      </c>
      <c r="F1654" s="311">
        <f>SUM(E1653:E1654)</f>
        <v>27919140</v>
      </c>
      <c r="G1654" s="312">
        <f>B1654+30</f>
        <v>43852</v>
      </c>
      <c r="H1654" s="291"/>
      <c r="I1654" s="292"/>
      <c r="J1654" s="279"/>
    </row>
    <row r="1655" spans="2:10" x14ac:dyDescent="0.25">
      <c r="B1655" s="313"/>
      <c r="C1655" s="323"/>
      <c r="D1655" s="275"/>
      <c r="E1655" s="317"/>
      <c r="F1655" s="311"/>
      <c r="G1655" s="312"/>
      <c r="H1655" s="291"/>
      <c r="I1655" s="292"/>
      <c r="J1655" s="279"/>
    </row>
    <row r="1656" spans="2:10" x14ac:dyDescent="0.25">
      <c r="B1656" s="313">
        <v>43805</v>
      </c>
      <c r="C1656" s="323" t="s">
        <v>777</v>
      </c>
      <c r="D1656" s="275" t="s">
        <v>1246</v>
      </c>
      <c r="E1656" s="317">
        <v>20800000</v>
      </c>
      <c r="F1656" s="311">
        <f>E1656</f>
        <v>20800000</v>
      </c>
      <c r="G1656" s="312">
        <f>B1656+30</f>
        <v>43835</v>
      </c>
      <c r="H1656" s="291"/>
      <c r="I1656" s="292"/>
      <c r="J1656" s="279"/>
    </row>
    <row r="1657" spans="2:10" x14ac:dyDescent="0.25">
      <c r="B1657" s="313"/>
      <c r="C1657" s="323"/>
      <c r="D1657" s="275"/>
      <c r="E1657" s="317"/>
      <c r="F1657" s="311"/>
      <c r="G1657" s="312"/>
      <c r="H1657" s="291"/>
      <c r="I1657" s="292"/>
      <c r="J1657" s="279"/>
    </row>
    <row r="1658" spans="2:10" x14ac:dyDescent="0.25">
      <c r="B1658" s="313">
        <v>41957</v>
      </c>
      <c r="C1658" s="323" t="s">
        <v>778</v>
      </c>
      <c r="D1658" s="275" t="s">
        <v>779</v>
      </c>
      <c r="E1658" s="317">
        <v>20</v>
      </c>
      <c r="F1658" s="311">
        <f>E1658</f>
        <v>20</v>
      </c>
      <c r="G1658" s="312">
        <f t="shared" ref="G1658:G1668" si="12">B1658+30</f>
        <v>41987</v>
      </c>
      <c r="H1658" s="291"/>
      <c r="I1658" s="292"/>
      <c r="J1658" s="279"/>
    </row>
    <row r="1659" spans="2:10" x14ac:dyDescent="0.25">
      <c r="B1659" s="313"/>
      <c r="C1659" s="309"/>
      <c r="D1659" s="275"/>
      <c r="E1659" s="317"/>
      <c r="F1659" s="311"/>
      <c r="G1659" s="312"/>
      <c r="H1659" s="291"/>
      <c r="I1659" s="292"/>
      <c r="J1659" s="279"/>
    </row>
    <row r="1660" spans="2:10" x14ac:dyDescent="0.25">
      <c r="B1660" s="313">
        <v>43644</v>
      </c>
      <c r="C1660" s="309" t="s">
        <v>358</v>
      </c>
      <c r="D1660" s="275" t="s">
        <v>780</v>
      </c>
      <c r="E1660" s="317">
        <v>70950</v>
      </c>
      <c r="F1660" s="311"/>
      <c r="G1660" s="312">
        <f>B1660+30</f>
        <v>43674</v>
      </c>
      <c r="H1660" s="291"/>
      <c r="I1660" s="292"/>
      <c r="J1660" s="279"/>
    </row>
    <row r="1661" spans="2:10" x14ac:dyDescent="0.25">
      <c r="B1661" s="313">
        <v>43707</v>
      </c>
      <c r="C1661" s="309" t="s">
        <v>358</v>
      </c>
      <c r="D1661" s="275" t="s">
        <v>781</v>
      </c>
      <c r="E1661" s="317">
        <v>14063</v>
      </c>
      <c r="F1661" s="311"/>
      <c r="G1661" s="312">
        <f t="shared" si="12"/>
        <v>43737</v>
      </c>
      <c r="H1661" s="291"/>
      <c r="I1661" s="292"/>
      <c r="J1661" s="279"/>
    </row>
    <row r="1662" spans="2:10" x14ac:dyDescent="0.25">
      <c r="B1662" s="313">
        <v>43829</v>
      </c>
      <c r="C1662" s="309" t="s">
        <v>358</v>
      </c>
      <c r="D1662" s="275" t="s">
        <v>1247</v>
      </c>
      <c r="E1662" s="317">
        <v>591294</v>
      </c>
      <c r="F1662" s="307"/>
      <c r="G1662" s="312">
        <f t="shared" si="12"/>
        <v>43859</v>
      </c>
      <c r="H1662" s="291"/>
      <c r="I1662" s="292"/>
      <c r="J1662" s="279"/>
    </row>
    <row r="1663" spans="2:10" x14ac:dyDescent="0.25">
      <c r="B1663" s="313">
        <v>43829</v>
      </c>
      <c r="C1663" s="309" t="s">
        <v>358</v>
      </c>
      <c r="D1663" s="275" t="s">
        <v>1248</v>
      </c>
      <c r="E1663" s="317">
        <v>168844</v>
      </c>
      <c r="F1663" s="311"/>
      <c r="G1663" s="312">
        <f t="shared" si="12"/>
        <v>43859</v>
      </c>
      <c r="H1663" s="291"/>
      <c r="I1663" s="292"/>
      <c r="J1663" s="279"/>
    </row>
    <row r="1664" spans="2:10" x14ac:dyDescent="0.25">
      <c r="B1664" s="313">
        <v>43829</v>
      </c>
      <c r="C1664" s="309" t="s">
        <v>358</v>
      </c>
      <c r="D1664" s="275" t="s">
        <v>1249</v>
      </c>
      <c r="E1664" s="317">
        <v>10296</v>
      </c>
      <c r="F1664" s="311"/>
      <c r="G1664" s="312">
        <f t="shared" si="12"/>
        <v>43859</v>
      </c>
      <c r="H1664" s="291"/>
      <c r="I1664" s="292"/>
      <c r="J1664" s="279"/>
    </row>
    <row r="1665" spans="2:10" x14ac:dyDescent="0.25">
      <c r="B1665" s="313">
        <v>43829</v>
      </c>
      <c r="C1665" s="309" t="s">
        <v>358</v>
      </c>
      <c r="D1665" s="275" t="s">
        <v>1250</v>
      </c>
      <c r="E1665" s="317">
        <v>360222</v>
      </c>
      <c r="F1665" s="307"/>
      <c r="G1665" s="312">
        <f t="shared" si="12"/>
        <v>43859</v>
      </c>
      <c r="H1665" s="291"/>
      <c r="I1665" s="292"/>
      <c r="J1665" s="279"/>
    </row>
    <row r="1666" spans="2:10" x14ac:dyDescent="0.25">
      <c r="B1666" s="313">
        <v>43829</v>
      </c>
      <c r="C1666" s="309" t="s">
        <v>358</v>
      </c>
      <c r="D1666" s="275" t="s">
        <v>1251</v>
      </c>
      <c r="E1666" s="326">
        <v>8580</v>
      </c>
      <c r="F1666" s="311">
        <f>SUM(E1660:E1666)</f>
        <v>1224249</v>
      </c>
      <c r="G1666" s="312">
        <f t="shared" si="12"/>
        <v>43859</v>
      </c>
      <c r="H1666" s="291"/>
      <c r="I1666" s="292"/>
      <c r="J1666" s="279"/>
    </row>
    <row r="1667" spans="2:10" x14ac:dyDescent="0.25">
      <c r="B1667" s="313"/>
      <c r="C1667" s="309"/>
      <c r="D1667" s="275"/>
      <c r="E1667" s="317"/>
      <c r="F1667" s="307"/>
      <c r="G1667" s="312"/>
      <c r="H1667" s="291"/>
      <c r="I1667" s="292"/>
      <c r="J1667" s="279"/>
    </row>
    <row r="1668" spans="2:10" x14ac:dyDescent="0.25">
      <c r="B1668" s="313">
        <v>43804</v>
      </c>
      <c r="C1668" s="309" t="s">
        <v>359</v>
      </c>
      <c r="D1668" s="275" t="s">
        <v>1252</v>
      </c>
      <c r="E1668" s="317">
        <v>10585000</v>
      </c>
      <c r="F1668" s="311">
        <f>E1668</f>
        <v>10585000</v>
      </c>
      <c r="G1668" s="312">
        <f t="shared" si="12"/>
        <v>43834</v>
      </c>
      <c r="H1668" s="291"/>
      <c r="I1668" s="292"/>
      <c r="J1668" s="279"/>
    </row>
    <row r="1669" spans="2:10" x14ac:dyDescent="0.25">
      <c r="B1669" s="313"/>
      <c r="C1669" s="309"/>
      <c r="D1669" s="275"/>
      <c r="E1669" s="317"/>
      <c r="F1669" s="311"/>
      <c r="G1669" s="312"/>
      <c r="H1669" s="291"/>
      <c r="I1669" s="292"/>
      <c r="J1669" s="279"/>
    </row>
    <row r="1670" spans="2:10" x14ac:dyDescent="0.25">
      <c r="B1670" s="313">
        <v>43816</v>
      </c>
      <c r="C1670" s="309" t="s">
        <v>783</v>
      </c>
      <c r="D1670" s="275" t="s">
        <v>1253</v>
      </c>
      <c r="E1670" s="317">
        <v>880000</v>
      </c>
      <c r="F1670" s="311"/>
      <c r="G1670" s="312">
        <f t="shared" ref="G1670:G1677" si="13">B1670+30</f>
        <v>43846</v>
      </c>
      <c r="H1670" s="291"/>
      <c r="I1670" s="292"/>
      <c r="J1670" s="279"/>
    </row>
    <row r="1671" spans="2:10" x14ac:dyDescent="0.25">
      <c r="B1671" s="313">
        <v>43817</v>
      </c>
      <c r="C1671" s="309" t="s">
        <v>783</v>
      </c>
      <c r="D1671" s="314" t="s">
        <v>1254</v>
      </c>
      <c r="E1671" s="310">
        <v>880000</v>
      </c>
      <c r="F1671" s="307"/>
      <c r="G1671" s="312">
        <f t="shared" si="13"/>
        <v>43847</v>
      </c>
      <c r="H1671" s="291"/>
      <c r="I1671" s="292"/>
      <c r="J1671" s="279"/>
    </row>
    <row r="1672" spans="2:10" x14ac:dyDescent="0.25">
      <c r="B1672" s="313">
        <v>43825</v>
      </c>
      <c r="C1672" s="309" t="s">
        <v>783</v>
      </c>
      <c r="D1672" s="314" t="s">
        <v>1255</v>
      </c>
      <c r="E1672" s="310">
        <v>2640000</v>
      </c>
      <c r="F1672" s="311"/>
      <c r="G1672" s="312">
        <f t="shared" si="13"/>
        <v>43855</v>
      </c>
      <c r="H1672" s="291"/>
      <c r="I1672" s="292"/>
      <c r="J1672" s="279"/>
    </row>
    <row r="1673" spans="2:10" x14ac:dyDescent="0.25">
      <c r="B1673" s="313">
        <v>43825</v>
      </c>
      <c r="C1673" s="309" t="s">
        <v>783</v>
      </c>
      <c r="D1673" s="314" t="s">
        <v>1256</v>
      </c>
      <c r="E1673" s="326">
        <v>1760000</v>
      </c>
      <c r="F1673" s="311">
        <f>SUM(E1670:E1673)</f>
        <v>6160000</v>
      </c>
      <c r="G1673" s="312">
        <f t="shared" si="13"/>
        <v>43855</v>
      </c>
      <c r="H1673" s="291"/>
      <c r="I1673" s="292"/>
      <c r="J1673" s="279"/>
    </row>
    <row r="1674" spans="2:10" x14ac:dyDescent="0.25">
      <c r="B1674" s="313"/>
      <c r="C1674" s="309"/>
      <c r="D1674" s="314"/>
      <c r="E1674" s="317"/>
      <c r="F1674" s="311"/>
      <c r="G1674" s="312"/>
      <c r="H1674" s="291"/>
      <c r="I1674" s="292"/>
      <c r="J1674" s="279"/>
    </row>
    <row r="1675" spans="2:10" x14ac:dyDescent="0.25">
      <c r="B1675" s="313">
        <v>43819</v>
      </c>
      <c r="C1675" s="309" t="s">
        <v>1257</v>
      </c>
      <c r="D1675" s="314" t="s">
        <v>1258</v>
      </c>
      <c r="E1675" s="317">
        <v>1426728</v>
      </c>
      <c r="F1675" s="311">
        <f>E1675</f>
        <v>1426728</v>
      </c>
      <c r="G1675" s="312">
        <f>B1675+30</f>
        <v>43849</v>
      </c>
      <c r="H1675" s="291"/>
      <c r="I1675" s="292"/>
      <c r="J1675" s="279"/>
    </row>
    <row r="1676" spans="2:10" x14ac:dyDescent="0.25">
      <c r="B1676" s="313"/>
      <c r="C1676" s="309"/>
      <c r="D1676" s="314"/>
      <c r="E1676" s="310"/>
      <c r="F1676" s="311"/>
      <c r="G1676" s="312"/>
      <c r="H1676" s="291"/>
      <c r="I1676" s="292"/>
      <c r="J1676" s="279"/>
    </row>
    <row r="1677" spans="2:10" x14ac:dyDescent="0.25">
      <c r="B1677" s="313">
        <v>42927</v>
      </c>
      <c r="C1677" s="309" t="s">
        <v>368</v>
      </c>
      <c r="D1677" s="314" t="s">
        <v>784</v>
      </c>
      <c r="E1677" s="310">
        <v>1</v>
      </c>
      <c r="F1677" s="311">
        <f>E1677</f>
        <v>1</v>
      </c>
      <c r="G1677" s="312">
        <f t="shared" si="13"/>
        <v>42957</v>
      </c>
      <c r="H1677" s="291"/>
      <c r="I1677" s="292"/>
      <c r="J1677" s="279"/>
    </row>
    <row r="1678" spans="2:10" x14ac:dyDescent="0.25">
      <c r="B1678" s="313"/>
      <c r="C1678" s="309"/>
      <c r="D1678" s="314"/>
      <c r="E1678" s="310"/>
      <c r="F1678" s="311"/>
      <c r="G1678" s="312"/>
      <c r="H1678" s="291"/>
      <c r="I1678" s="292"/>
      <c r="J1678" s="279"/>
    </row>
    <row r="1679" spans="2:10" x14ac:dyDescent="0.25">
      <c r="B1679" s="313">
        <v>42173</v>
      </c>
      <c r="C1679" s="325" t="s">
        <v>369</v>
      </c>
      <c r="D1679" s="275" t="s">
        <v>785</v>
      </c>
      <c r="E1679" s="317">
        <v>1650000</v>
      </c>
      <c r="F1679" s="311">
        <f>E1679</f>
        <v>1650000</v>
      </c>
      <c r="G1679" s="312">
        <f>B1679+30</f>
        <v>42203</v>
      </c>
      <c r="H1679" s="291"/>
      <c r="I1679" s="292"/>
      <c r="J1679" s="279"/>
    </row>
    <row r="1680" spans="2:10" x14ac:dyDescent="0.25">
      <c r="B1680" s="313"/>
      <c r="C1680" s="323"/>
      <c r="D1680" s="275"/>
      <c r="E1680" s="317"/>
      <c r="F1680" s="311"/>
      <c r="G1680" s="312"/>
      <c r="H1680" s="291"/>
      <c r="I1680" s="292"/>
      <c r="J1680" s="279"/>
    </row>
    <row r="1681" spans="2:10" x14ac:dyDescent="0.25">
      <c r="B1681" s="313">
        <v>43802</v>
      </c>
      <c r="C1681" s="323" t="s">
        <v>371</v>
      </c>
      <c r="D1681" s="275" t="s">
        <v>1259</v>
      </c>
      <c r="E1681" s="317">
        <v>130356</v>
      </c>
      <c r="F1681" s="311">
        <f>E1681</f>
        <v>130356</v>
      </c>
      <c r="G1681" s="312">
        <f>B1681+30</f>
        <v>43832</v>
      </c>
      <c r="H1681" s="291"/>
      <c r="I1681" s="292"/>
      <c r="J1681" s="279"/>
    </row>
    <row r="1682" spans="2:10" x14ac:dyDescent="0.25">
      <c r="B1682" s="313"/>
      <c r="C1682" s="323"/>
      <c r="D1682" s="275"/>
      <c r="E1682" s="317"/>
      <c r="F1682" s="311"/>
      <c r="G1682" s="312"/>
      <c r="H1682" s="291"/>
      <c r="I1682" s="292"/>
      <c r="J1682" s="279"/>
    </row>
    <row r="1683" spans="2:10" x14ac:dyDescent="0.25">
      <c r="B1683" s="313">
        <v>43801</v>
      </c>
      <c r="C1683" s="323" t="s">
        <v>786</v>
      </c>
      <c r="D1683" s="275" t="s">
        <v>1260</v>
      </c>
      <c r="E1683" s="317">
        <v>1099000</v>
      </c>
      <c r="F1683" s="311">
        <f>E1683</f>
        <v>1099000</v>
      </c>
      <c r="G1683" s="312">
        <f>B1683+30</f>
        <v>43831</v>
      </c>
      <c r="H1683" s="291"/>
      <c r="I1683" s="292"/>
      <c r="J1683" s="279"/>
    </row>
    <row r="1684" spans="2:10" x14ac:dyDescent="0.25">
      <c r="B1684" s="313"/>
      <c r="C1684" s="323"/>
      <c r="D1684" s="275"/>
      <c r="E1684" s="317"/>
      <c r="F1684" s="311"/>
      <c r="G1684" s="312"/>
      <c r="H1684" s="291"/>
      <c r="I1684" s="292"/>
      <c r="J1684" s="279"/>
    </row>
    <row r="1685" spans="2:10" x14ac:dyDescent="0.25">
      <c r="B1685" s="313">
        <v>43822</v>
      </c>
      <c r="C1685" s="323" t="s">
        <v>787</v>
      </c>
      <c r="D1685" s="275" t="s">
        <v>1261</v>
      </c>
      <c r="E1685" s="317">
        <v>1497500</v>
      </c>
      <c r="F1685" s="311">
        <f>E1685</f>
        <v>1497500</v>
      </c>
      <c r="G1685" s="312">
        <f>B1685+30</f>
        <v>43852</v>
      </c>
      <c r="H1685" s="291"/>
      <c r="I1685" s="292"/>
      <c r="J1685" s="279"/>
    </row>
    <row r="1686" spans="2:10" x14ac:dyDescent="0.25">
      <c r="B1686" s="313"/>
      <c r="C1686" s="323"/>
      <c r="D1686" s="275"/>
      <c r="E1686" s="317"/>
      <c r="F1686" s="311"/>
      <c r="G1686" s="312"/>
      <c r="H1686" s="291"/>
      <c r="I1686" s="292"/>
      <c r="J1686" s="279"/>
    </row>
    <row r="1687" spans="2:10" x14ac:dyDescent="0.25">
      <c r="B1687" s="313">
        <v>43804</v>
      </c>
      <c r="C1687" s="323" t="s">
        <v>788</v>
      </c>
      <c r="D1687" s="275" t="s">
        <v>1262</v>
      </c>
      <c r="E1687" s="317">
        <v>1100000</v>
      </c>
      <c r="F1687" s="311"/>
      <c r="G1687" s="312">
        <f>B1687+30</f>
        <v>43834</v>
      </c>
      <c r="H1687" s="291"/>
      <c r="I1687" s="292"/>
      <c r="J1687" s="279"/>
    </row>
    <row r="1688" spans="2:10" x14ac:dyDescent="0.25">
      <c r="B1688" s="313">
        <v>43804</v>
      </c>
      <c r="C1688" s="309" t="s">
        <v>788</v>
      </c>
      <c r="D1688" s="314" t="s">
        <v>1263</v>
      </c>
      <c r="E1688" s="310">
        <v>550000</v>
      </c>
      <c r="F1688" s="307"/>
      <c r="G1688" s="312">
        <f>B1688+30</f>
        <v>43834</v>
      </c>
      <c r="H1688" s="291"/>
      <c r="I1688" s="292"/>
      <c r="J1688" s="279"/>
    </row>
    <row r="1689" spans="2:10" x14ac:dyDescent="0.25">
      <c r="B1689" s="313">
        <v>43811</v>
      </c>
      <c r="C1689" s="309" t="s">
        <v>788</v>
      </c>
      <c r="D1689" s="314" t="s">
        <v>1264</v>
      </c>
      <c r="E1689" s="310">
        <v>550000</v>
      </c>
      <c r="F1689" s="311"/>
      <c r="G1689" s="312">
        <f>B1689+30</f>
        <v>43841</v>
      </c>
      <c r="H1689" s="291"/>
      <c r="I1689" s="292"/>
      <c r="J1689" s="279"/>
    </row>
    <row r="1690" spans="2:10" x14ac:dyDescent="0.25">
      <c r="B1690" s="313">
        <v>43816</v>
      </c>
      <c r="C1690" s="309" t="s">
        <v>788</v>
      </c>
      <c r="D1690" s="314" t="s">
        <v>1265</v>
      </c>
      <c r="E1690" s="310">
        <v>700000</v>
      </c>
      <c r="F1690" s="311"/>
      <c r="G1690" s="312">
        <f>B1690+30</f>
        <v>43846</v>
      </c>
      <c r="H1690" s="291"/>
      <c r="I1690" s="292"/>
      <c r="J1690" s="279"/>
    </row>
    <row r="1691" spans="2:10" x14ac:dyDescent="0.25">
      <c r="B1691" s="313">
        <v>43826</v>
      </c>
      <c r="C1691" s="309" t="s">
        <v>788</v>
      </c>
      <c r="D1691" s="314" t="s">
        <v>1266</v>
      </c>
      <c r="E1691" s="320">
        <v>550000</v>
      </c>
      <c r="F1691" s="311">
        <f>SUM(E1687:E1691)</f>
        <v>3450000</v>
      </c>
      <c r="G1691" s="312">
        <f>B1691+30</f>
        <v>43856</v>
      </c>
      <c r="H1691" s="291"/>
      <c r="I1691" s="292"/>
      <c r="J1691" s="279"/>
    </row>
    <row r="1692" spans="2:10" x14ac:dyDescent="0.25">
      <c r="B1692" s="313"/>
      <c r="C1692" s="309"/>
      <c r="D1692" s="314"/>
      <c r="E1692" s="310"/>
      <c r="F1692" s="307"/>
      <c r="G1692" s="312"/>
      <c r="H1692" s="291"/>
      <c r="I1692" s="292"/>
      <c r="J1692" s="279"/>
    </row>
    <row r="1693" spans="2:10" x14ac:dyDescent="0.25">
      <c r="B1693" s="313">
        <v>43811</v>
      </c>
      <c r="C1693" s="309" t="s">
        <v>379</v>
      </c>
      <c r="D1693" s="314" t="s">
        <v>1267</v>
      </c>
      <c r="E1693" s="310">
        <v>220000</v>
      </c>
      <c r="F1693" s="311"/>
      <c r="G1693" s="312">
        <f>B1693+30</f>
        <v>43841</v>
      </c>
      <c r="H1693" s="291"/>
      <c r="I1693" s="292"/>
      <c r="J1693" s="279"/>
    </row>
    <row r="1694" spans="2:10" x14ac:dyDescent="0.25">
      <c r="B1694" s="313">
        <v>43816</v>
      </c>
      <c r="C1694" s="309" t="s">
        <v>379</v>
      </c>
      <c r="D1694" s="314" t="s">
        <v>1268</v>
      </c>
      <c r="E1694" s="310">
        <v>140000</v>
      </c>
      <c r="F1694" s="311">
        <f>SUM(E1693:E1694)</f>
        <v>360000</v>
      </c>
      <c r="G1694" s="312">
        <f>B1694+30</f>
        <v>43846</v>
      </c>
      <c r="H1694" s="291"/>
      <c r="I1694" s="292"/>
      <c r="J1694" s="279"/>
    </row>
    <row r="1695" spans="2:10" x14ac:dyDescent="0.25">
      <c r="B1695" s="313"/>
      <c r="C1695" s="309"/>
      <c r="D1695" s="314"/>
      <c r="E1695" s="310"/>
      <c r="F1695" s="311"/>
      <c r="G1695" s="312"/>
      <c r="H1695" s="291"/>
      <c r="I1695" s="292"/>
      <c r="J1695" s="279"/>
    </row>
    <row r="1696" spans="2:10" x14ac:dyDescent="0.25">
      <c r="B1696" s="313">
        <v>42461</v>
      </c>
      <c r="C1696" s="323" t="s">
        <v>380</v>
      </c>
      <c r="D1696" s="329" t="s">
        <v>789</v>
      </c>
      <c r="E1696" s="310">
        <v>23200</v>
      </c>
      <c r="F1696" s="311">
        <f>E1696</f>
        <v>23200</v>
      </c>
      <c r="G1696" s="312">
        <f>B1696+30</f>
        <v>42491</v>
      </c>
      <c r="H1696" s="291"/>
      <c r="I1696" s="292"/>
      <c r="J1696" s="279"/>
    </row>
    <row r="1697" spans="2:10" x14ac:dyDescent="0.25">
      <c r="B1697" s="313"/>
      <c r="C1697" s="323"/>
      <c r="D1697" s="329"/>
      <c r="E1697" s="310"/>
      <c r="F1697" s="311"/>
      <c r="G1697" s="312"/>
      <c r="H1697" s="291"/>
      <c r="I1697" s="292"/>
      <c r="J1697" s="279"/>
    </row>
    <row r="1698" spans="2:10" x14ac:dyDescent="0.25">
      <c r="B1698" s="313">
        <v>43817</v>
      </c>
      <c r="C1698" s="323" t="s">
        <v>382</v>
      </c>
      <c r="D1698" s="329" t="s">
        <v>1269</v>
      </c>
      <c r="E1698" s="310">
        <v>91500000</v>
      </c>
      <c r="F1698" s="311">
        <f>E1698</f>
        <v>91500000</v>
      </c>
      <c r="G1698" s="312">
        <f>B1698+30</f>
        <v>43847</v>
      </c>
      <c r="H1698" s="291"/>
      <c r="I1698" s="292"/>
      <c r="J1698" s="279"/>
    </row>
    <row r="1699" spans="2:10" x14ac:dyDescent="0.25">
      <c r="B1699" s="313"/>
      <c r="C1699" s="323"/>
      <c r="D1699" s="329"/>
      <c r="E1699" s="310"/>
      <c r="F1699" s="311"/>
      <c r="G1699" s="312"/>
      <c r="H1699" s="291"/>
      <c r="I1699" s="292"/>
      <c r="J1699" s="279"/>
    </row>
    <row r="1700" spans="2:10" x14ac:dyDescent="0.25">
      <c r="B1700" s="313">
        <v>43791</v>
      </c>
      <c r="C1700" s="325" t="s">
        <v>1270</v>
      </c>
      <c r="D1700" s="314" t="s">
        <v>1271</v>
      </c>
      <c r="E1700" s="310">
        <v>1855000</v>
      </c>
      <c r="F1700" s="311">
        <f>E1700</f>
        <v>1855000</v>
      </c>
      <c r="G1700" s="312">
        <f>B1700+30</f>
        <v>43821</v>
      </c>
      <c r="H1700" s="291"/>
      <c r="I1700" s="292"/>
      <c r="J1700" s="279"/>
    </row>
    <row r="1701" spans="2:10" x14ac:dyDescent="0.25">
      <c r="B1701" s="313"/>
      <c r="C1701" s="323"/>
      <c r="D1701" s="314"/>
      <c r="E1701" s="310"/>
      <c r="F1701" s="311"/>
      <c r="G1701" s="312"/>
      <c r="H1701" s="291"/>
      <c r="I1701" s="292"/>
      <c r="J1701" s="279"/>
    </row>
    <row r="1702" spans="2:10" x14ac:dyDescent="0.25">
      <c r="B1702" s="313">
        <v>43818</v>
      </c>
      <c r="C1702" s="323" t="s">
        <v>980</v>
      </c>
      <c r="D1702" s="314" t="s">
        <v>1272</v>
      </c>
      <c r="E1702" s="310">
        <v>1000000</v>
      </c>
      <c r="F1702" s="311">
        <f>E1702</f>
        <v>1000000</v>
      </c>
      <c r="G1702" s="312">
        <f>B1702+30</f>
        <v>43848</v>
      </c>
      <c r="H1702" s="291"/>
      <c r="I1702" s="292"/>
      <c r="J1702" s="279"/>
    </row>
    <row r="1703" spans="2:10" x14ac:dyDescent="0.25">
      <c r="B1703" s="313"/>
      <c r="C1703" s="323"/>
      <c r="D1703" s="314"/>
      <c r="E1703" s="310"/>
      <c r="F1703" s="311"/>
      <c r="G1703" s="312"/>
      <c r="H1703" s="291"/>
      <c r="I1703" s="292"/>
      <c r="J1703" s="279"/>
    </row>
    <row r="1704" spans="2:10" x14ac:dyDescent="0.25">
      <c r="B1704" s="313">
        <v>43802</v>
      </c>
      <c r="C1704" s="323" t="s">
        <v>392</v>
      </c>
      <c r="D1704" s="314" t="s">
        <v>1273</v>
      </c>
      <c r="E1704" s="310">
        <v>445000</v>
      </c>
      <c r="F1704" s="311"/>
      <c r="G1704" s="312">
        <f t="shared" ref="G1704:G1710" si="14">B1704+30</f>
        <v>43832</v>
      </c>
      <c r="H1704" s="291"/>
      <c r="I1704" s="292"/>
      <c r="J1704" s="279"/>
    </row>
    <row r="1705" spans="2:10" x14ac:dyDescent="0.25">
      <c r="B1705" s="313">
        <v>43802</v>
      </c>
      <c r="C1705" s="323" t="s">
        <v>392</v>
      </c>
      <c r="D1705" s="314" t="s">
        <v>1274</v>
      </c>
      <c r="E1705" s="310">
        <v>140000</v>
      </c>
      <c r="F1705" s="311"/>
      <c r="G1705" s="312">
        <f t="shared" si="14"/>
        <v>43832</v>
      </c>
      <c r="H1705" s="291"/>
      <c r="I1705" s="292"/>
      <c r="J1705" s="279"/>
    </row>
    <row r="1706" spans="2:10" x14ac:dyDescent="0.25">
      <c r="B1706" s="313">
        <v>43802</v>
      </c>
      <c r="C1706" s="323" t="s">
        <v>392</v>
      </c>
      <c r="D1706" s="314" t="s">
        <v>1275</v>
      </c>
      <c r="E1706" s="310">
        <v>50000</v>
      </c>
      <c r="F1706" s="311"/>
      <c r="G1706" s="312">
        <f t="shared" si="14"/>
        <v>43832</v>
      </c>
      <c r="H1706" s="291"/>
      <c r="I1706" s="292"/>
      <c r="J1706" s="279"/>
    </row>
    <row r="1707" spans="2:10" x14ac:dyDescent="0.25">
      <c r="B1707" s="313">
        <v>43802</v>
      </c>
      <c r="C1707" s="323" t="s">
        <v>392</v>
      </c>
      <c r="D1707" s="314" t="s">
        <v>1276</v>
      </c>
      <c r="E1707" s="310">
        <v>25000</v>
      </c>
      <c r="F1707" s="311"/>
      <c r="G1707" s="312">
        <f t="shared" si="14"/>
        <v>43832</v>
      </c>
      <c r="H1707" s="291"/>
      <c r="I1707" s="292"/>
      <c r="J1707" s="279"/>
    </row>
    <row r="1708" spans="2:10" x14ac:dyDescent="0.25">
      <c r="B1708" s="313">
        <v>43830</v>
      </c>
      <c r="C1708" s="309" t="s">
        <v>392</v>
      </c>
      <c r="D1708" s="314" t="s">
        <v>1277</v>
      </c>
      <c r="E1708" s="310">
        <v>143000</v>
      </c>
      <c r="F1708" s="311"/>
      <c r="G1708" s="312">
        <f t="shared" si="14"/>
        <v>43860</v>
      </c>
      <c r="H1708" s="291"/>
      <c r="I1708" s="292"/>
      <c r="J1708" s="279"/>
    </row>
    <row r="1709" spans="2:10" x14ac:dyDescent="0.25">
      <c r="B1709" s="313">
        <v>43830</v>
      </c>
      <c r="C1709" s="309" t="s">
        <v>392</v>
      </c>
      <c r="D1709" s="314" t="s">
        <v>1278</v>
      </c>
      <c r="E1709" s="310">
        <v>50000</v>
      </c>
      <c r="F1709" s="311"/>
      <c r="G1709" s="312">
        <f t="shared" si="14"/>
        <v>43860</v>
      </c>
      <c r="H1709" s="291"/>
      <c r="I1709" s="292"/>
      <c r="J1709" s="279"/>
    </row>
    <row r="1710" spans="2:10" x14ac:dyDescent="0.25">
      <c r="B1710" s="313">
        <v>43830</v>
      </c>
      <c r="C1710" s="309" t="s">
        <v>392</v>
      </c>
      <c r="D1710" s="314" t="s">
        <v>1279</v>
      </c>
      <c r="E1710" s="326">
        <v>1078000</v>
      </c>
      <c r="F1710" s="311">
        <f>SUM(E1704:E1710)</f>
        <v>1931000</v>
      </c>
      <c r="G1710" s="312">
        <f t="shared" si="14"/>
        <v>43860</v>
      </c>
      <c r="H1710" s="291"/>
      <c r="I1710" s="292"/>
      <c r="J1710" s="279"/>
    </row>
    <row r="1711" spans="2:10" x14ac:dyDescent="0.25">
      <c r="B1711" s="313"/>
      <c r="C1711" s="309"/>
      <c r="D1711" s="314"/>
      <c r="E1711" s="317"/>
      <c r="F1711" s="311"/>
      <c r="G1711" s="312"/>
      <c r="H1711" s="291"/>
      <c r="I1711" s="292"/>
      <c r="J1711" s="279"/>
    </row>
    <row r="1712" spans="2:10" x14ac:dyDescent="0.25">
      <c r="B1712" s="313">
        <v>43146</v>
      </c>
      <c r="C1712" s="309" t="s">
        <v>790</v>
      </c>
      <c r="D1712" s="314" t="s">
        <v>791</v>
      </c>
      <c r="E1712" s="310">
        <v>100000</v>
      </c>
      <c r="F1712" s="311">
        <f>E1712</f>
        <v>100000</v>
      </c>
      <c r="G1712" s="312">
        <f>B1712+30</f>
        <v>43176</v>
      </c>
      <c r="H1712" s="291"/>
      <c r="I1712" s="292"/>
      <c r="J1712" s="279"/>
    </row>
    <row r="1713" spans="2:10" x14ac:dyDescent="0.25">
      <c r="B1713" s="313"/>
      <c r="C1713" s="309"/>
      <c r="D1713" s="314"/>
      <c r="E1713" s="310"/>
      <c r="F1713" s="311"/>
      <c r="G1713" s="312"/>
      <c r="H1713" s="291"/>
      <c r="I1713" s="292"/>
      <c r="J1713" s="279"/>
    </row>
    <row r="1714" spans="2:10" x14ac:dyDescent="0.25">
      <c r="B1714" s="313">
        <v>42387</v>
      </c>
      <c r="C1714" s="309" t="s">
        <v>394</v>
      </c>
      <c r="D1714" s="275" t="s">
        <v>792</v>
      </c>
      <c r="E1714" s="310">
        <v>1500000</v>
      </c>
      <c r="F1714" s="311">
        <f>E1714</f>
        <v>1500000</v>
      </c>
      <c r="G1714" s="312">
        <f>B1714+30</f>
        <v>42417</v>
      </c>
      <c r="H1714" s="291"/>
      <c r="I1714" s="292"/>
      <c r="J1714" s="279"/>
    </row>
    <row r="1715" spans="2:10" x14ac:dyDescent="0.25">
      <c r="B1715" s="313"/>
      <c r="C1715" s="323"/>
      <c r="D1715" s="314"/>
      <c r="E1715" s="310"/>
      <c r="F1715" s="311"/>
      <c r="G1715" s="312"/>
      <c r="H1715" s="291"/>
      <c r="I1715" s="292"/>
      <c r="J1715" s="279"/>
    </row>
    <row r="1716" spans="2:10" x14ac:dyDescent="0.25">
      <c r="B1716" s="330"/>
      <c r="C1716" s="331"/>
      <c r="D1716" s="332"/>
      <c r="E1716" s="332"/>
      <c r="F1716" s="333"/>
      <c r="G1716" s="334"/>
      <c r="H1716" s="291"/>
      <c r="I1716" s="292"/>
      <c r="J1716" s="335"/>
    </row>
    <row r="1717" spans="2:10" x14ac:dyDescent="0.25">
      <c r="B1717" s="336" t="s">
        <v>793</v>
      </c>
      <c r="C1717" s="337"/>
      <c r="D1717" s="338"/>
      <c r="E1717" s="338"/>
      <c r="F1717" s="339">
        <f>SUM(F1346:F1716)</f>
        <v>1428731582</v>
      </c>
      <c r="G1717" s="340"/>
      <c r="H1717" s="341"/>
      <c r="I1717" s="292"/>
      <c r="J1717" s="335"/>
    </row>
    <row r="1718" spans="2:10" x14ac:dyDescent="0.25">
      <c r="B1718" s="342"/>
      <c r="C1718" s="274"/>
      <c r="D1718" s="277"/>
      <c r="E1718" s="277"/>
      <c r="F1718" s="343"/>
      <c r="G1718" s="343"/>
      <c r="H1718" s="344"/>
      <c r="I1718" s="292"/>
      <c r="J1718" s="335"/>
    </row>
    <row r="1719" spans="2:10" x14ac:dyDescent="0.25">
      <c r="B1719" s="286" t="s">
        <v>794</v>
      </c>
      <c r="C1719" s="274"/>
      <c r="D1719" s="277"/>
      <c r="E1719" s="277"/>
      <c r="F1719" s="343"/>
      <c r="G1719" s="345"/>
      <c r="H1719" s="292"/>
      <c r="I1719" s="292"/>
      <c r="J1719" s="335"/>
    </row>
    <row r="1720" spans="2:10" x14ac:dyDescent="0.25">
      <c r="B1720" s="299" t="s">
        <v>718</v>
      </c>
      <c r="C1720" s="346" t="s">
        <v>719</v>
      </c>
      <c r="D1720" s="346" t="s">
        <v>720</v>
      </c>
      <c r="E1720" s="346" t="s">
        <v>795</v>
      </c>
      <c r="F1720" s="303" t="s">
        <v>796</v>
      </c>
      <c r="G1720" s="347" t="s">
        <v>797</v>
      </c>
      <c r="H1720" s="347" t="s">
        <v>722</v>
      </c>
      <c r="I1720" s="292"/>
      <c r="J1720" s="335"/>
    </row>
    <row r="1721" spans="2:10" x14ac:dyDescent="0.25">
      <c r="B1721" s="348"/>
      <c r="C1721" s="349"/>
      <c r="D1721" s="350"/>
      <c r="E1721" s="349"/>
      <c r="F1721" s="351"/>
      <c r="G1721" s="352"/>
      <c r="H1721" s="353"/>
      <c r="I1721" s="292"/>
      <c r="J1721" s="335"/>
    </row>
    <row r="1722" spans="2:10" x14ac:dyDescent="0.25">
      <c r="B1722" s="354">
        <v>41354</v>
      </c>
      <c r="C1722" s="355" t="s">
        <v>798</v>
      </c>
      <c r="D1722" s="356" t="s">
        <v>799</v>
      </c>
      <c r="E1722" s="357">
        <v>1600</v>
      </c>
      <c r="F1722" s="358">
        <v>6464</v>
      </c>
      <c r="G1722" s="359">
        <f>E1722*F1722</f>
        <v>10342400</v>
      </c>
      <c r="H1722" s="360">
        <f>B1722+30</f>
        <v>41384</v>
      </c>
      <c r="I1722" s="292"/>
      <c r="J1722" s="335"/>
    </row>
    <row r="1723" spans="2:10" x14ac:dyDescent="0.25">
      <c r="B1723" s="354"/>
      <c r="C1723" s="355"/>
      <c r="D1723" s="356"/>
      <c r="E1723" s="357"/>
      <c r="F1723" s="358"/>
      <c r="G1723" s="359"/>
      <c r="H1723" s="360"/>
      <c r="I1723" s="292"/>
      <c r="J1723" s="335"/>
    </row>
    <row r="1724" spans="2:10" x14ac:dyDescent="0.25">
      <c r="B1724" s="354">
        <v>43578</v>
      </c>
      <c r="C1724" s="355" t="s">
        <v>284</v>
      </c>
      <c r="D1724" s="356" t="s">
        <v>800</v>
      </c>
      <c r="E1724" s="357">
        <v>39479.269999999997</v>
      </c>
      <c r="F1724" s="358">
        <v>6464</v>
      </c>
      <c r="G1724" s="359">
        <f>E1724*F1724</f>
        <v>255194001.27999997</v>
      </c>
      <c r="H1724" s="360">
        <f>B1724+30</f>
        <v>43608</v>
      </c>
      <c r="I1724" s="292"/>
      <c r="J1724" s="335"/>
    </row>
    <row r="1725" spans="2:10" x14ac:dyDescent="0.25">
      <c r="B1725" s="354">
        <v>43578</v>
      </c>
      <c r="C1725" s="355" t="s">
        <v>284</v>
      </c>
      <c r="D1725" s="356" t="s">
        <v>801</v>
      </c>
      <c r="E1725" s="357">
        <v>39479.269999999997</v>
      </c>
      <c r="F1725" s="358">
        <v>6464</v>
      </c>
      <c r="G1725" s="359">
        <f>E1725*F1725</f>
        <v>255194001.27999997</v>
      </c>
      <c r="H1725" s="360">
        <f>B1725+30</f>
        <v>43608</v>
      </c>
      <c r="I1725" s="292"/>
      <c r="J1725" s="335"/>
    </row>
    <row r="1726" spans="2:10" x14ac:dyDescent="0.25">
      <c r="B1726" s="354"/>
      <c r="C1726" s="355"/>
      <c r="D1726" s="356"/>
      <c r="E1726" s="357"/>
      <c r="F1726" s="358"/>
      <c r="G1726" s="359"/>
      <c r="H1726" s="360"/>
      <c r="I1726" s="292"/>
      <c r="J1726" s="335"/>
    </row>
    <row r="1727" spans="2:10" x14ac:dyDescent="0.25">
      <c r="B1727" s="354">
        <v>43829</v>
      </c>
      <c r="C1727" s="355" t="s">
        <v>917</v>
      </c>
      <c r="D1727" s="356" t="s">
        <v>1280</v>
      </c>
      <c r="E1727" s="357">
        <v>169.55</v>
      </c>
      <c r="F1727" s="358">
        <v>6464</v>
      </c>
      <c r="G1727" s="359">
        <f>E1727*F1727</f>
        <v>1095971.2000000002</v>
      </c>
      <c r="H1727" s="360">
        <f>B1727+30</f>
        <v>43859</v>
      </c>
      <c r="I1727" s="292"/>
      <c r="J1727" s="335"/>
    </row>
    <row r="1728" spans="2:10" x14ac:dyDescent="0.25">
      <c r="B1728" s="354">
        <v>43829</v>
      </c>
      <c r="C1728" s="355" t="s">
        <v>917</v>
      </c>
      <c r="D1728" s="356">
        <v>9856</v>
      </c>
      <c r="E1728" s="357">
        <v>255</v>
      </c>
      <c r="F1728" s="358">
        <v>6464</v>
      </c>
      <c r="G1728" s="359">
        <f>E1728*F1728</f>
        <v>1648320</v>
      </c>
      <c r="H1728" s="360">
        <f>B1728+30</f>
        <v>43859</v>
      </c>
      <c r="I1728" s="292"/>
      <c r="J1728" s="335"/>
    </row>
    <row r="1729" spans="2:10" x14ac:dyDescent="0.25">
      <c r="B1729" s="354"/>
      <c r="C1729" s="355"/>
      <c r="D1729" s="356"/>
      <c r="E1729" s="357"/>
      <c r="F1729" s="358"/>
      <c r="G1729" s="359"/>
      <c r="H1729" s="360"/>
      <c r="I1729" s="292"/>
      <c r="J1729" s="335"/>
    </row>
    <row r="1730" spans="2:10" x14ac:dyDescent="0.25">
      <c r="B1730" s="354">
        <v>43826</v>
      </c>
      <c r="C1730" s="355" t="s">
        <v>921</v>
      </c>
      <c r="D1730" s="356" t="s">
        <v>1281</v>
      </c>
      <c r="E1730" s="357">
        <v>3000</v>
      </c>
      <c r="F1730" s="358">
        <v>6464</v>
      </c>
      <c r="G1730" s="359">
        <f>E1730*F1730</f>
        <v>19392000</v>
      </c>
      <c r="H1730" s="360">
        <f>B1730+30</f>
        <v>43856</v>
      </c>
      <c r="I1730" s="292"/>
      <c r="J1730" s="335"/>
    </row>
    <row r="1731" spans="2:10" x14ac:dyDescent="0.25">
      <c r="B1731" s="354"/>
      <c r="C1731" s="355"/>
      <c r="D1731" s="356"/>
      <c r="E1731" s="357"/>
      <c r="F1731" s="358"/>
      <c r="G1731" s="359"/>
      <c r="H1731" s="360"/>
      <c r="I1731" s="292"/>
      <c r="J1731" s="335"/>
    </row>
    <row r="1732" spans="2:10" x14ac:dyDescent="0.25">
      <c r="B1732" s="354">
        <v>41794</v>
      </c>
      <c r="C1732" s="355" t="s">
        <v>802</v>
      </c>
      <c r="D1732" s="356" t="s">
        <v>803</v>
      </c>
      <c r="E1732" s="357">
        <v>330</v>
      </c>
      <c r="F1732" s="358">
        <v>6464</v>
      </c>
      <c r="G1732" s="359">
        <f>E1732*F1732</f>
        <v>2133120</v>
      </c>
      <c r="H1732" s="360">
        <f>B1732+30</f>
        <v>41824</v>
      </c>
      <c r="I1732" s="292"/>
      <c r="J1732" s="335"/>
    </row>
    <row r="1733" spans="2:10" x14ac:dyDescent="0.25">
      <c r="B1733" s="354">
        <v>41794</v>
      </c>
      <c r="C1733" s="355" t="s">
        <v>802</v>
      </c>
      <c r="D1733" s="356" t="s">
        <v>804</v>
      </c>
      <c r="E1733" s="357">
        <v>330</v>
      </c>
      <c r="F1733" s="358">
        <v>6464</v>
      </c>
      <c r="G1733" s="359">
        <f>E1733*F1733</f>
        <v>2133120</v>
      </c>
      <c r="H1733" s="360">
        <f>B1733+30</f>
        <v>41824</v>
      </c>
      <c r="I1733" s="292"/>
      <c r="J1733" s="335"/>
    </row>
    <row r="1734" spans="2:10" x14ac:dyDescent="0.25">
      <c r="B1734" s="354"/>
      <c r="C1734" s="355"/>
      <c r="D1734" s="356"/>
      <c r="E1734" s="357"/>
      <c r="F1734" s="358"/>
      <c r="G1734" s="359"/>
      <c r="H1734" s="360"/>
      <c r="I1734" s="292"/>
      <c r="J1734" s="335"/>
    </row>
    <row r="1735" spans="2:10" x14ac:dyDescent="0.25">
      <c r="B1735" s="354">
        <v>43804</v>
      </c>
      <c r="C1735" s="355" t="s">
        <v>329</v>
      </c>
      <c r="D1735" s="356" t="s">
        <v>1282</v>
      </c>
      <c r="E1735" s="357">
        <v>4020</v>
      </c>
      <c r="F1735" s="358">
        <v>6464</v>
      </c>
      <c r="G1735" s="359">
        <f>E1735*F1735</f>
        <v>25985280</v>
      </c>
      <c r="H1735" s="360">
        <f>B1735+30</f>
        <v>43834</v>
      </c>
      <c r="I1735" s="292"/>
      <c r="J1735" s="335"/>
    </row>
    <row r="1736" spans="2:10" x14ac:dyDescent="0.25">
      <c r="B1736" s="354"/>
      <c r="C1736" s="355"/>
      <c r="D1736" s="356"/>
      <c r="E1736" s="357"/>
      <c r="F1736" s="358"/>
      <c r="G1736" s="359"/>
      <c r="H1736" s="360"/>
      <c r="I1736" s="292"/>
      <c r="J1736" s="335"/>
    </row>
    <row r="1737" spans="2:10" x14ac:dyDescent="0.25">
      <c r="B1737" s="354">
        <v>43808</v>
      </c>
      <c r="C1737" s="355" t="s">
        <v>331</v>
      </c>
      <c r="D1737" s="356" t="s">
        <v>1283</v>
      </c>
      <c r="E1737" s="357">
        <v>300</v>
      </c>
      <c r="F1737" s="358">
        <v>6464</v>
      </c>
      <c r="G1737" s="359">
        <f>E1737*F1737</f>
        <v>1939200</v>
      </c>
      <c r="H1737" s="360">
        <f>B1737+30</f>
        <v>43838</v>
      </c>
      <c r="I1737" s="292"/>
      <c r="J1737" s="335"/>
    </row>
    <row r="1738" spans="2:10" x14ac:dyDescent="0.25">
      <c r="B1738" s="354"/>
      <c r="C1738" s="355"/>
      <c r="D1738" s="356"/>
      <c r="E1738" s="357"/>
      <c r="F1738" s="358"/>
      <c r="G1738" s="359"/>
      <c r="H1738" s="360"/>
      <c r="I1738" s="292"/>
      <c r="J1738" s="335"/>
    </row>
    <row r="1739" spans="2:10" x14ac:dyDescent="0.25">
      <c r="B1739" s="354">
        <v>42705</v>
      </c>
      <c r="C1739" s="355" t="s">
        <v>339</v>
      </c>
      <c r="D1739" s="356" t="s">
        <v>806</v>
      </c>
      <c r="E1739" s="357">
        <v>242</v>
      </c>
      <c r="F1739" s="358">
        <v>6464</v>
      </c>
      <c r="G1739" s="359">
        <f>E1739*F1739</f>
        <v>1564288</v>
      </c>
      <c r="H1739" s="360">
        <f>B1739+30</f>
        <v>42735</v>
      </c>
      <c r="I1739" s="292"/>
      <c r="J1739" s="335"/>
    </row>
    <row r="1740" spans="2:10" x14ac:dyDescent="0.25">
      <c r="B1740" s="354">
        <v>42737</v>
      </c>
      <c r="C1740" s="355" t="s">
        <v>339</v>
      </c>
      <c r="D1740" s="356" t="s">
        <v>807</v>
      </c>
      <c r="E1740" s="357">
        <v>242</v>
      </c>
      <c r="F1740" s="358">
        <v>6464</v>
      </c>
      <c r="G1740" s="359">
        <f>E1740*F1740</f>
        <v>1564288</v>
      </c>
      <c r="H1740" s="360">
        <f>B1740+30</f>
        <v>42767</v>
      </c>
      <c r="I1740" s="292"/>
      <c r="J1740" s="335"/>
    </row>
    <row r="1741" spans="2:10" x14ac:dyDescent="0.25">
      <c r="B1741" s="354"/>
      <c r="C1741" s="355"/>
      <c r="D1741" s="356"/>
      <c r="E1741" s="357"/>
      <c r="F1741" s="358"/>
      <c r="G1741" s="358"/>
      <c r="H1741" s="360"/>
      <c r="I1741" s="292"/>
      <c r="J1741" s="335"/>
    </row>
    <row r="1742" spans="2:10" x14ac:dyDescent="0.25">
      <c r="B1742" s="354">
        <v>43822</v>
      </c>
      <c r="C1742" s="355" t="s">
        <v>351</v>
      </c>
      <c r="D1742" s="356" t="s">
        <v>1284</v>
      </c>
      <c r="E1742" s="357">
        <v>743.75</v>
      </c>
      <c r="F1742" s="358">
        <v>6464</v>
      </c>
      <c r="G1742" s="359">
        <f>E1742*F1742</f>
        <v>4807600</v>
      </c>
      <c r="H1742" s="360">
        <f>B1742+30</f>
        <v>43852</v>
      </c>
      <c r="I1742" s="292"/>
      <c r="J1742" s="335"/>
    </row>
    <row r="1743" spans="2:10" x14ac:dyDescent="0.25">
      <c r="B1743" s="354"/>
      <c r="C1743" s="355"/>
      <c r="D1743" s="356"/>
      <c r="E1743" s="357"/>
      <c r="F1743" s="358"/>
      <c r="G1743" s="359"/>
      <c r="H1743" s="360"/>
      <c r="I1743" s="292"/>
      <c r="J1743" s="335"/>
    </row>
    <row r="1744" spans="2:10" x14ac:dyDescent="0.25">
      <c r="B1744" s="354">
        <v>42522</v>
      </c>
      <c r="C1744" s="355" t="s">
        <v>362</v>
      </c>
      <c r="D1744" s="316" t="s">
        <v>808</v>
      </c>
      <c r="E1744" s="361">
        <v>242</v>
      </c>
      <c r="F1744" s="325">
        <v>6464</v>
      </c>
      <c r="G1744" s="359">
        <f t="shared" ref="G1744:G1749" si="15">E1744*F1744</f>
        <v>1564288</v>
      </c>
      <c r="H1744" s="360">
        <f t="shared" ref="H1744:H1749" si="16">B1744+30</f>
        <v>42552</v>
      </c>
      <c r="I1744" s="292"/>
      <c r="J1744" s="335"/>
    </row>
    <row r="1745" spans="2:10" x14ac:dyDescent="0.25">
      <c r="B1745" s="354">
        <v>42555</v>
      </c>
      <c r="C1745" s="355" t="s">
        <v>362</v>
      </c>
      <c r="D1745" s="316" t="s">
        <v>809</v>
      </c>
      <c r="E1745" s="361">
        <v>242</v>
      </c>
      <c r="F1745" s="325">
        <v>6464</v>
      </c>
      <c r="G1745" s="359">
        <f t="shared" si="15"/>
        <v>1564288</v>
      </c>
      <c r="H1745" s="360">
        <f t="shared" si="16"/>
        <v>42585</v>
      </c>
      <c r="I1745" s="292"/>
      <c r="J1745" s="335"/>
    </row>
    <row r="1746" spans="2:10" x14ac:dyDescent="0.25">
      <c r="B1746" s="354">
        <v>42584</v>
      </c>
      <c r="C1746" s="355" t="s">
        <v>362</v>
      </c>
      <c r="D1746" s="316" t="s">
        <v>810</v>
      </c>
      <c r="E1746" s="361">
        <v>242</v>
      </c>
      <c r="F1746" s="325">
        <v>6464</v>
      </c>
      <c r="G1746" s="359">
        <f t="shared" si="15"/>
        <v>1564288</v>
      </c>
      <c r="H1746" s="360">
        <f t="shared" si="16"/>
        <v>42614</v>
      </c>
      <c r="I1746" s="292"/>
      <c r="J1746" s="335"/>
    </row>
    <row r="1747" spans="2:10" x14ac:dyDescent="0.25">
      <c r="B1747" s="354">
        <v>42614</v>
      </c>
      <c r="C1747" s="355" t="s">
        <v>362</v>
      </c>
      <c r="D1747" s="316" t="s">
        <v>811</v>
      </c>
      <c r="E1747" s="361">
        <v>242</v>
      </c>
      <c r="F1747" s="325">
        <v>6464</v>
      </c>
      <c r="G1747" s="359">
        <f t="shared" si="15"/>
        <v>1564288</v>
      </c>
      <c r="H1747" s="360">
        <f t="shared" si="16"/>
        <v>42644</v>
      </c>
      <c r="I1747" s="292"/>
      <c r="J1747" s="335"/>
    </row>
    <row r="1748" spans="2:10" x14ac:dyDescent="0.25">
      <c r="B1748" s="354">
        <v>42647</v>
      </c>
      <c r="C1748" s="355" t="s">
        <v>362</v>
      </c>
      <c r="D1748" s="316" t="s">
        <v>812</v>
      </c>
      <c r="E1748" s="361">
        <v>242</v>
      </c>
      <c r="F1748" s="325">
        <v>6464</v>
      </c>
      <c r="G1748" s="359">
        <f t="shared" si="15"/>
        <v>1564288</v>
      </c>
      <c r="H1748" s="360">
        <f t="shared" si="16"/>
        <v>42677</v>
      </c>
      <c r="I1748" s="292"/>
      <c r="J1748" s="335"/>
    </row>
    <row r="1749" spans="2:10" x14ac:dyDescent="0.25">
      <c r="B1749" s="354">
        <v>42675</v>
      </c>
      <c r="C1749" s="355" t="s">
        <v>362</v>
      </c>
      <c r="D1749" s="316" t="s">
        <v>813</v>
      </c>
      <c r="E1749" s="361">
        <v>242</v>
      </c>
      <c r="F1749" s="325">
        <v>6464</v>
      </c>
      <c r="G1749" s="359">
        <f t="shared" si="15"/>
        <v>1564288</v>
      </c>
      <c r="H1749" s="360">
        <f t="shared" si="16"/>
        <v>42705</v>
      </c>
      <c r="I1749" s="292"/>
      <c r="J1749" s="335"/>
    </row>
    <row r="1750" spans="2:10" x14ac:dyDescent="0.25">
      <c r="B1750" s="354"/>
      <c r="C1750" s="355"/>
      <c r="D1750" s="356"/>
      <c r="E1750" s="357"/>
      <c r="F1750" s="358"/>
      <c r="G1750" s="358"/>
      <c r="H1750" s="360"/>
      <c r="I1750" s="292"/>
      <c r="J1750" s="335"/>
    </row>
    <row r="1751" spans="2:10" x14ac:dyDescent="0.25">
      <c r="B1751" s="354">
        <v>42507</v>
      </c>
      <c r="C1751" s="355" t="s">
        <v>370</v>
      </c>
      <c r="D1751" s="356" t="s">
        <v>814</v>
      </c>
      <c r="E1751" s="361"/>
      <c r="F1751" s="358"/>
      <c r="G1751" s="358"/>
      <c r="H1751" s="360">
        <f>B1751+30</f>
        <v>42537</v>
      </c>
      <c r="I1751" s="292"/>
      <c r="J1751" s="335"/>
    </row>
    <row r="1752" spans="2:10" x14ac:dyDescent="0.25">
      <c r="B1752" s="354">
        <v>42507</v>
      </c>
      <c r="C1752" s="355" t="s">
        <v>370</v>
      </c>
      <c r="D1752" s="356" t="s">
        <v>815</v>
      </c>
      <c r="E1752" s="361"/>
      <c r="F1752" s="358"/>
      <c r="G1752" s="358"/>
      <c r="H1752" s="360">
        <f>B1752+30</f>
        <v>42537</v>
      </c>
      <c r="I1752" s="292"/>
      <c r="J1752" s="335"/>
    </row>
    <row r="1753" spans="2:10" x14ac:dyDescent="0.25">
      <c r="B1753" s="354"/>
      <c r="C1753" s="355"/>
      <c r="D1753" s="356"/>
      <c r="E1753" s="361"/>
      <c r="F1753" s="358"/>
      <c r="G1753" s="358"/>
      <c r="H1753" s="360"/>
      <c r="I1753" s="292"/>
      <c r="J1753" s="335"/>
    </row>
    <row r="1754" spans="2:10" x14ac:dyDescent="0.25">
      <c r="B1754" s="354">
        <v>42467</v>
      </c>
      <c r="C1754" s="355" t="s">
        <v>381</v>
      </c>
      <c r="D1754" s="356" t="s">
        <v>816</v>
      </c>
      <c r="E1754" s="357">
        <v>0.09</v>
      </c>
      <c r="F1754" s="358">
        <v>6464</v>
      </c>
      <c r="G1754" s="359">
        <f>E1754*F1754</f>
        <v>581.76</v>
      </c>
      <c r="H1754" s="360">
        <f>B1754+30</f>
        <v>42497</v>
      </c>
      <c r="I1754" s="292"/>
      <c r="J1754" s="335"/>
    </row>
    <row r="1755" spans="2:10" x14ac:dyDescent="0.25">
      <c r="B1755" s="362"/>
      <c r="C1755" s="363"/>
      <c r="D1755" s="364"/>
      <c r="E1755" s="365"/>
      <c r="F1755" s="366"/>
      <c r="G1755" s="367"/>
      <c r="H1755" s="368"/>
      <c r="I1755" s="369"/>
      <c r="J1755" s="370"/>
    </row>
    <row r="1756" spans="2:10" x14ac:dyDescent="0.25">
      <c r="B1756" s="371" t="s">
        <v>817</v>
      </c>
      <c r="C1756" s="372"/>
      <c r="D1756" s="373"/>
      <c r="E1756" s="374">
        <f>SUM(E1721:E1755)</f>
        <v>91642.93</v>
      </c>
      <c r="F1756" s="375"/>
      <c r="G1756" s="375">
        <f>SUM(G1721:G1755)-1</f>
        <v>592379898.51999998</v>
      </c>
      <c r="H1756" s="376"/>
      <c r="I1756" s="292"/>
      <c r="J1756" s="335"/>
    </row>
    <row r="1757" spans="2:10" ht="15.75" thickBot="1" x14ac:dyDescent="0.3">
      <c r="B1757" s="377" t="s">
        <v>818</v>
      </c>
      <c r="C1757" s="378"/>
      <c r="D1757" s="379"/>
      <c r="E1757" s="380"/>
      <c r="F1757" s="381"/>
      <c r="G1757" s="382">
        <f>G1756+F1717</f>
        <v>2021111480.52</v>
      </c>
      <c r="H1757" s="383"/>
      <c r="I1757" s="292"/>
      <c r="J1757" s="335"/>
    </row>
    <row r="1758" spans="2:10" ht="15.75" thickTop="1" x14ac:dyDescent="0.25">
      <c r="B1758" s="384"/>
      <c r="C1758" s="385"/>
      <c r="D1758" s="277"/>
      <c r="E1758" s="386"/>
      <c r="F1758" s="387"/>
      <c r="G1758" s="388"/>
      <c r="H1758" s="322"/>
      <c r="I1758" s="292"/>
      <c r="J1758" s="335"/>
    </row>
    <row r="1759" spans="2:10" hidden="1" x14ac:dyDescent="0.25">
      <c r="B1759" s="389" t="s">
        <v>819</v>
      </c>
      <c r="C1759" s="274"/>
      <c r="D1759" s="277"/>
      <c r="E1759" s="277"/>
      <c r="F1759" s="343"/>
      <c r="G1759" s="345"/>
      <c r="H1759" s="291"/>
      <c r="I1759" s="292"/>
      <c r="J1759" s="335"/>
    </row>
    <row r="1760" spans="2:10" hidden="1" x14ac:dyDescent="0.25">
      <c r="B1760" s="390" t="s">
        <v>718</v>
      </c>
      <c r="C1760" s="391" t="s">
        <v>719</v>
      </c>
      <c r="D1760" s="391" t="s">
        <v>720</v>
      </c>
      <c r="E1760" s="392" t="s">
        <v>721</v>
      </c>
      <c r="F1760" s="393" t="s">
        <v>269</v>
      </c>
      <c r="G1760" s="394" t="s">
        <v>820</v>
      </c>
      <c r="H1760" s="291"/>
      <c r="I1760" s="292"/>
      <c r="J1760" s="335"/>
    </row>
    <row r="1761" spans="2:10" hidden="1" x14ac:dyDescent="0.25">
      <c r="B1761" s="395"/>
      <c r="C1761" s="350"/>
      <c r="D1761" s="396"/>
      <c r="E1761" s="397"/>
      <c r="F1761" s="398"/>
      <c r="G1761" s="399"/>
      <c r="H1761" s="291"/>
      <c r="I1761" s="292"/>
      <c r="J1761" s="335"/>
    </row>
    <row r="1762" spans="2:10" hidden="1" x14ac:dyDescent="0.25">
      <c r="B1762" s="400"/>
      <c r="C1762" s="401"/>
      <c r="D1762" s="402"/>
      <c r="E1762" s="403"/>
      <c r="F1762" s="404"/>
      <c r="G1762" s="405"/>
      <c r="H1762" s="291"/>
      <c r="I1762" s="292"/>
      <c r="J1762" s="335"/>
    </row>
    <row r="1763" spans="2:10" hidden="1" x14ac:dyDescent="0.25">
      <c r="B1763" s="400"/>
      <c r="C1763" s="401"/>
      <c r="D1763" s="402"/>
      <c r="E1763" s="403"/>
      <c r="F1763" s="404"/>
      <c r="G1763" s="405"/>
      <c r="H1763" s="291"/>
      <c r="I1763" s="292"/>
      <c r="J1763" s="335"/>
    </row>
    <row r="1764" spans="2:10" hidden="1" x14ac:dyDescent="0.25">
      <c r="B1764" s="400"/>
      <c r="C1764" s="401"/>
      <c r="D1764" s="402"/>
      <c r="E1764" s="403"/>
      <c r="F1764" s="404"/>
      <c r="G1764" s="405"/>
      <c r="H1764" s="291"/>
      <c r="I1764" s="292"/>
      <c r="J1764" s="335"/>
    </row>
    <row r="1765" spans="2:10" hidden="1" x14ac:dyDescent="0.25">
      <c r="B1765" s="400"/>
      <c r="C1765" s="401"/>
      <c r="D1765" s="402"/>
      <c r="E1765" s="403"/>
      <c r="F1765" s="404"/>
      <c r="G1765" s="405"/>
      <c r="H1765" s="291"/>
      <c r="I1765" s="292"/>
      <c r="J1765" s="335"/>
    </row>
    <row r="1766" spans="2:10" hidden="1" x14ac:dyDescent="0.25">
      <c r="B1766" s="400"/>
      <c r="C1766" s="401"/>
      <c r="D1766" s="402"/>
      <c r="E1766" s="403"/>
      <c r="F1766" s="404"/>
      <c r="G1766" s="405"/>
      <c r="H1766" s="291"/>
      <c r="I1766" s="292"/>
      <c r="J1766" s="335"/>
    </row>
    <row r="1767" spans="2:10" hidden="1" x14ac:dyDescent="0.25">
      <c r="B1767" s="400"/>
      <c r="C1767" s="401"/>
      <c r="D1767" s="402"/>
      <c r="E1767" s="403"/>
      <c r="F1767" s="404"/>
      <c r="G1767" s="405"/>
      <c r="H1767" s="291"/>
      <c r="I1767" s="292"/>
      <c r="J1767" s="335"/>
    </row>
    <row r="1768" spans="2:10" hidden="1" x14ac:dyDescent="0.25">
      <c r="B1768" s="400"/>
      <c r="C1768" s="401"/>
      <c r="D1768" s="402"/>
      <c r="E1768" s="403"/>
      <c r="F1768" s="404"/>
      <c r="G1768" s="405"/>
      <c r="H1768" s="291"/>
      <c r="I1768" s="292"/>
      <c r="J1768" s="335"/>
    </row>
    <row r="1769" spans="2:10" hidden="1" x14ac:dyDescent="0.25">
      <c r="B1769" s="400"/>
      <c r="C1769" s="401"/>
      <c r="D1769" s="402"/>
      <c r="E1769" s="403"/>
      <c r="F1769" s="404"/>
      <c r="G1769" s="405"/>
      <c r="H1769" s="291"/>
      <c r="I1769" s="292"/>
      <c r="J1769" s="335"/>
    </row>
    <row r="1770" spans="2:10" hidden="1" x14ac:dyDescent="0.25">
      <c r="B1770" s="400"/>
      <c r="C1770" s="401"/>
      <c r="D1770" s="402"/>
      <c r="E1770" s="403"/>
      <c r="F1770" s="404"/>
      <c r="G1770" s="405"/>
      <c r="H1770" s="291"/>
      <c r="I1770" s="292"/>
      <c r="J1770" s="335"/>
    </row>
    <row r="1771" spans="2:10" hidden="1" x14ac:dyDescent="0.25">
      <c r="B1771" s="400"/>
      <c r="C1771" s="401"/>
      <c r="D1771" s="402"/>
      <c r="E1771" s="403"/>
      <c r="F1771" s="404"/>
      <c r="G1771" s="405"/>
      <c r="H1771" s="291"/>
      <c r="I1771" s="292"/>
      <c r="J1771" s="335"/>
    </row>
    <row r="1772" spans="2:10" hidden="1" x14ac:dyDescent="0.25">
      <c r="B1772" s="400"/>
      <c r="C1772" s="401"/>
      <c r="D1772" s="402"/>
      <c r="E1772" s="403"/>
      <c r="F1772" s="404"/>
      <c r="G1772" s="405"/>
      <c r="H1772" s="291"/>
      <c r="I1772" s="292"/>
      <c r="J1772" s="335"/>
    </row>
    <row r="1773" spans="2:10" hidden="1" x14ac:dyDescent="0.25">
      <c r="B1773" s="400"/>
      <c r="C1773" s="401"/>
      <c r="D1773" s="402"/>
      <c r="E1773" s="403"/>
      <c r="F1773" s="404"/>
      <c r="G1773" s="405"/>
      <c r="H1773" s="291"/>
      <c r="I1773" s="292"/>
      <c r="J1773" s="335"/>
    </row>
    <row r="1774" spans="2:10" hidden="1" x14ac:dyDescent="0.25">
      <c r="B1774" s="400"/>
      <c r="C1774" s="401"/>
      <c r="D1774" s="402"/>
      <c r="E1774" s="403"/>
      <c r="F1774" s="404"/>
      <c r="G1774" s="405"/>
      <c r="H1774" s="291"/>
      <c r="I1774" s="292"/>
      <c r="J1774" s="335"/>
    </row>
    <row r="1775" spans="2:10" hidden="1" x14ac:dyDescent="0.25">
      <c r="B1775" s="400"/>
      <c r="C1775" s="401"/>
      <c r="D1775" s="402"/>
      <c r="E1775" s="403"/>
      <c r="F1775" s="404"/>
      <c r="G1775" s="405"/>
      <c r="H1775" s="291"/>
      <c r="I1775" s="292"/>
      <c r="J1775" s="335"/>
    </row>
    <row r="1776" spans="2:10" hidden="1" x14ac:dyDescent="0.25">
      <c r="B1776" s="400"/>
      <c r="C1776" s="401"/>
      <c r="D1776" s="402"/>
      <c r="E1776" s="403"/>
      <c r="F1776" s="404"/>
      <c r="G1776" s="405"/>
      <c r="H1776" s="291"/>
      <c r="I1776" s="292"/>
      <c r="J1776" s="335"/>
    </row>
    <row r="1777" spans="2:10" hidden="1" x14ac:dyDescent="0.25">
      <c r="B1777" s="400"/>
      <c r="C1777" s="401"/>
      <c r="D1777" s="402"/>
      <c r="E1777" s="403"/>
      <c r="F1777" s="404"/>
      <c r="G1777" s="405"/>
      <c r="H1777" s="291"/>
      <c r="I1777" s="292"/>
      <c r="J1777" s="335"/>
    </row>
    <row r="1778" spans="2:10" hidden="1" x14ac:dyDescent="0.25">
      <c r="B1778" s="400"/>
      <c r="C1778" s="401"/>
      <c r="D1778" s="402"/>
      <c r="E1778" s="403"/>
      <c r="F1778" s="404"/>
      <c r="G1778" s="405"/>
      <c r="H1778" s="291"/>
      <c r="I1778" s="292"/>
      <c r="J1778" s="335"/>
    </row>
    <row r="1779" spans="2:10" hidden="1" x14ac:dyDescent="0.25">
      <c r="B1779" s="400"/>
      <c r="C1779" s="401"/>
      <c r="D1779" s="402"/>
      <c r="E1779" s="403"/>
      <c r="F1779" s="404"/>
      <c r="G1779" s="405"/>
      <c r="H1779" s="291"/>
      <c r="I1779" s="292"/>
      <c r="J1779" s="335"/>
    </row>
    <row r="1780" spans="2:10" hidden="1" x14ac:dyDescent="0.25">
      <c r="B1780" s="400"/>
      <c r="C1780" s="401"/>
      <c r="D1780" s="402"/>
      <c r="E1780" s="403"/>
      <c r="F1780" s="404"/>
      <c r="G1780" s="405"/>
      <c r="H1780" s="291"/>
      <c r="I1780" s="292"/>
      <c r="J1780" s="335"/>
    </row>
    <row r="1781" spans="2:10" hidden="1" x14ac:dyDescent="0.25">
      <c r="B1781" s="400"/>
      <c r="C1781" s="401"/>
      <c r="D1781" s="402"/>
      <c r="E1781" s="403"/>
      <c r="F1781" s="404"/>
      <c r="G1781" s="405"/>
      <c r="H1781" s="291"/>
      <c r="I1781" s="292"/>
      <c r="J1781" s="335"/>
    </row>
    <row r="1782" spans="2:10" hidden="1" x14ac:dyDescent="0.25">
      <c r="B1782" s="400"/>
      <c r="C1782" s="401"/>
      <c r="D1782" s="402"/>
      <c r="E1782" s="403"/>
      <c r="F1782" s="404"/>
      <c r="G1782" s="405"/>
      <c r="H1782" s="291"/>
      <c r="I1782" s="292"/>
      <c r="J1782" s="335"/>
    </row>
    <row r="1783" spans="2:10" hidden="1" x14ac:dyDescent="0.25">
      <c r="B1783" s="400"/>
      <c r="C1783" s="401"/>
      <c r="D1783" s="402"/>
      <c r="E1783" s="403"/>
      <c r="F1783" s="404"/>
      <c r="G1783" s="405"/>
      <c r="H1783" s="291"/>
      <c r="I1783" s="292"/>
      <c r="J1783" s="335"/>
    </row>
    <row r="1784" spans="2:10" hidden="1" x14ac:dyDescent="0.25">
      <c r="B1784" s="406"/>
      <c r="C1784" s="407"/>
      <c r="D1784" s="407"/>
      <c r="E1784" s="408"/>
      <c r="F1784" s="409"/>
      <c r="G1784" s="410"/>
      <c r="H1784" s="291"/>
      <c r="I1784" s="292"/>
      <c r="J1784" s="335"/>
    </row>
    <row r="1785" spans="2:10" ht="15.75" hidden="1" thickBot="1" x14ac:dyDescent="0.3">
      <c r="B1785" s="411" t="s">
        <v>821</v>
      </c>
      <c r="C1785" s="412"/>
      <c r="D1785" s="413"/>
      <c r="E1785" s="414"/>
      <c r="F1785" s="415">
        <f>SUM(F1762:F1783)</f>
        <v>0</v>
      </c>
      <c r="G1785" s="416"/>
      <c r="H1785" s="291"/>
      <c r="I1785" s="292"/>
      <c r="J1785" s="335"/>
    </row>
    <row r="1786" spans="2:10" hidden="1" x14ac:dyDescent="0.25">
      <c r="B1786" s="417"/>
      <c r="C1786" s="418"/>
      <c r="D1786" s="419"/>
      <c r="E1786" s="420"/>
      <c r="F1786" s="421"/>
      <c r="G1786" s="422"/>
      <c r="H1786" s="423"/>
      <c r="I1786" s="292"/>
      <c r="J1786" s="335"/>
    </row>
    <row r="1787" spans="2:10" x14ac:dyDescent="0.25">
      <c r="B1787" s="286" t="s">
        <v>437</v>
      </c>
      <c r="C1787" s="274"/>
      <c r="D1787" s="277"/>
      <c r="E1787" s="277"/>
      <c r="F1787" s="421"/>
      <c r="G1787" s="275"/>
      <c r="H1787" s="291"/>
      <c r="I1787" s="292"/>
      <c r="J1787" s="335"/>
    </row>
    <row r="1788" spans="2:10" x14ac:dyDescent="0.25">
      <c r="B1788" s="424" t="s">
        <v>718</v>
      </c>
      <c r="C1788" s="425" t="s">
        <v>719</v>
      </c>
      <c r="D1788" s="426" t="s">
        <v>720</v>
      </c>
      <c r="E1788" s="425" t="s">
        <v>721</v>
      </c>
      <c r="F1788" s="427" t="s">
        <v>269</v>
      </c>
      <c r="G1788" s="428" t="s">
        <v>722</v>
      </c>
      <c r="H1788" s="291"/>
      <c r="I1788" s="292"/>
      <c r="J1788" s="335"/>
    </row>
    <row r="1789" spans="2:10" x14ac:dyDescent="0.25">
      <c r="B1789" s="429"/>
      <c r="C1789" s="430"/>
      <c r="D1789" s="431"/>
      <c r="E1789" s="430"/>
      <c r="F1789" s="432"/>
      <c r="G1789" s="433"/>
      <c r="H1789" s="291"/>
      <c r="I1789" s="292"/>
      <c r="J1789" s="335"/>
    </row>
    <row r="1790" spans="2:10" x14ac:dyDescent="0.25">
      <c r="B1790" s="434"/>
      <c r="C1790" s="435"/>
      <c r="D1790" s="436"/>
      <c r="E1790" s="437"/>
      <c r="F1790" s="438"/>
      <c r="G1790" s="439"/>
      <c r="H1790" s="291"/>
      <c r="I1790" s="292"/>
      <c r="J1790" s="335"/>
    </row>
    <row r="1791" spans="2:10" x14ac:dyDescent="0.25">
      <c r="B1791" s="434">
        <v>43830</v>
      </c>
      <c r="C1791" s="435" t="s">
        <v>822</v>
      </c>
      <c r="D1791" s="436" t="s">
        <v>1285</v>
      </c>
      <c r="E1791" s="437">
        <v>800000</v>
      </c>
      <c r="F1791" s="438">
        <f>E1791</f>
        <v>800000</v>
      </c>
      <c r="G1791" s="439">
        <f>B1791+30</f>
        <v>43860</v>
      </c>
      <c r="H1791" s="291"/>
      <c r="I1791" s="292"/>
      <c r="J1791" s="335"/>
    </row>
    <row r="1792" spans="2:10" x14ac:dyDescent="0.25">
      <c r="B1792" s="434"/>
      <c r="C1792" s="435"/>
      <c r="D1792" s="436"/>
      <c r="E1792" s="437"/>
      <c r="F1792" s="438"/>
      <c r="G1792" s="439"/>
      <c r="H1792" s="291"/>
      <c r="I1792" s="292"/>
      <c r="J1792" s="335"/>
    </row>
    <row r="1793" spans="2:10" x14ac:dyDescent="0.25">
      <c r="B1793" s="434">
        <v>43830</v>
      </c>
      <c r="C1793" s="435" t="s">
        <v>823</v>
      </c>
      <c r="D1793" s="440" t="s">
        <v>1286</v>
      </c>
      <c r="E1793" s="437">
        <v>754966</v>
      </c>
      <c r="F1793" s="438">
        <f>E1793</f>
        <v>754966</v>
      </c>
      <c r="G1793" s="439">
        <f>B1795+30</f>
        <v>43860</v>
      </c>
      <c r="H1793" s="291"/>
      <c r="I1793" s="292"/>
      <c r="J1793" s="335"/>
    </row>
    <row r="1794" spans="2:10" x14ac:dyDescent="0.25">
      <c r="B1794" s="434"/>
      <c r="C1794" s="435"/>
      <c r="D1794" s="436"/>
      <c r="E1794" s="437"/>
      <c r="F1794" s="438"/>
      <c r="G1794" s="439"/>
      <c r="H1794" s="291"/>
      <c r="I1794" s="292"/>
      <c r="J1794" s="335"/>
    </row>
    <row r="1795" spans="2:10" x14ac:dyDescent="0.25">
      <c r="B1795" s="434">
        <v>43830</v>
      </c>
      <c r="C1795" s="435" t="s">
        <v>824</v>
      </c>
      <c r="D1795" s="440" t="s">
        <v>1286</v>
      </c>
      <c r="E1795" s="441">
        <v>106763039</v>
      </c>
      <c r="F1795" s="438">
        <f>E1795</f>
        <v>106763039</v>
      </c>
      <c r="G1795" s="439">
        <f>B1795+30</f>
        <v>43860</v>
      </c>
      <c r="H1795" s="291"/>
      <c r="I1795" s="292"/>
      <c r="J1795" s="335"/>
    </row>
    <row r="1796" spans="2:10" x14ac:dyDescent="0.25">
      <c r="B1796" s="434"/>
      <c r="C1796" s="435"/>
      <c r="D1796" s="436"/>
      <c r="E1796" s="437"/>
      <c r="F1796" s="438"/>
      <c r="G1796" s="439"/>
      <c r="H1796" s="291"/>
      <c r="I1796" s="292"/>
      <c r="J1796" s="335"/>
    </row>
    <row r="1797" spans="2:10" x14ac:dyDescent="0.25">
      <c r="B1797" s="434">
        <v>43830</v>
      </c>
      <c r="C1797" s="435" t="s">
        <v>825</v>
      </c>
      <c r="D1797" s="440" t="s">
        <v>826</v>
      </c>
      <c r="E1797" s="438">
        <v>-1052950</v>
      </c>
      <c r="F1797" s="438">
        <f>E1797</f>
        <v>-1052950</v>
      </c>
      <c r="G1797" s="439">
        <f>B1797+30</f>
        <v>43860</v>
      </c>
      <c r="H1797" s="291"/>
      <c r="I1797" s="292"/>
      <c r="J1797" s="335"/>
    </row>
    <row r="1798" spans="2:10" x14ac:dyDescent="0.25">
      <c r="B1798" s="434"/>
      <c r="C1798" s="435"/>
      <c r="D1798" s="436"/>
      <c r="E1798" s="437"/>
      <c r="F1798" s="438"/>
      <c r="G1798" s="439"/>
      <c r="H1798" s="291"/>
      <c r="I1798" s="292"/>
      <c r="J1798" s="335"/>
    </row>
    <row r="1799" spans="2:10" x14ac:dyDescent="0.25">
      <c r="B1799" s="434">
        <v>43830</v>
      </c>
      <c r="C1799" s="435" t="s">
        <v>827</v>
      </c>
      <c r="D1799" s="436" t="s">
        <v>828</v>
      </c>
      <c r="E1799" s="437">
        <v>6932502</v>
      </c>
      <c r="F1799" s="438">
        <f>E1799</f>
        <v>6932502</v>
      </c>
      <c r="G1799" s="439">
        <f>B1799+30</f>
        <v>43860</v>
      </c>
      <c r="H1799" s="291"/>
      <c r="I1799" s="292"/>
      <c r="J1799" s="335"/>
    </row>
    <row r="1800" spans="2:10" x14ac:dyDescent="0.25">
      <c r="B1800" s="434"/>
      <c r="C1800" s="435"/>
      <c r="D1800" s="436"/>
      <c r="E1800" s="437"/>
      <c r="F1800" s="438"/>
      <c r="G1800" s="439"/>
      <c r="H1800" s="291"/>
      <c r="I1800" s="292"/>
      <c r="J1800" s="335"/>
    </row>
    <row r="1801" spans="2:10" x14ac:dyDescent="0.25">
      <c r="B1801" s="434">
        <v>43818</v>
      </c>
      <c r="C1801" s="435" t="s">
        <v>997</v>
      </c>
      <c r="D1801" s="436" t="s">
        <v>1287</v>
      </c>
      <c r="E1801" s="437">
        <v>2400000</v>
      </c>
      <c r="F1801" s="438">
        <f>E1801</f>
        <v>2400000</v>
      </c>
      <c r="G1801" s="439">
        <f>B1801+30</f>
        <v>43848</v>
      </c>
      <c r="H1801" s="291"/>
      <c r="I1801" s="292"/>
      <c r="J1801" s="335"/>
    </row>
    <row r="1802" spans="2:10" x14ac:dyDescent="0.25">
      <c r="B1802" s="434"/>
      <c r="C1802" s="435"/>
      <c r="D1802" s="436"/>
      <c r="E1802" s="437"/>
      <c r="F1802" s="438"/>
      <c r="G1802" s="439"/>
      <c r="H1802" s="291"/>
      <c r="I1802" s="292"/>
      <c r="J1802" s="335"/>
    </row>
    <row r="1803" spans="2:10" x14ac:dyDescent="0.25">
      <c r="B1803" s="434">
        <v>43004</v>
      </c>
      <c r="C1803" s="435" t="s">
        <v>453</v>
      </c>
      <c r="D1803" s="436" t="s">
        <v>829</v>
      </c>
      <c r="E1803" s="437">
        <v>33040000</v>
      </c>
      <c r="F1803" s="438">
        <f>SUM(E1803:E1803)</f>
        <v>33040000</v>
      </c>
      <c r="G1803" s="439">
        <f>B1803+30</f>
        <v>43034</v>
      </c>
      <c r="H1803" s="291"/>
      <c r="I1803" s="292"/>
      <c r="J1803" s="335"/>
    </row>
    <row r="1804" spans="2:10" x14ac:dyDescent="0.25">
      <c r="B1804" s="434"/>
      <c r="C1804" s="435"/>
      <c r="D1804" s="436"/>
      <c r="E1804" s="437"/>
      <c r="F1804" s="438"/>
      <c r="G1804" s="439"/>
      <c r="H1804" s="291"/>
      <c r="I1804" s="292"/>
      <c r="J1804" s="335"/>
    </row>
    <row r="1805" spans="2:10" x14ac:dyDescent="0.25">
      <c r="B1805" s="434">
        <v>42635</v>
      </c>
      <c r="C1805" s="435" t="s">
        <v>459</v>
      </c>
      <c r="D1805" s="436" t="s">
        <v>830</v>
      </c>
      <c r="E1805" s="437">
        <v>1636364</v>
      </c>
      <c r="F1805" s="438">
        <f>E1805</f>
        <v>1636364</v>
      </c>
      <c r="G1805" s="439">
        <f>B1805+30</f>
        <v>42665</v>
      </c>
      <c r="H1805" s="291"/>
      <c r="I1805" s="292"/>
      <c r="J1805" s="335"/>
    </row>
    <row r="1806" spans="2:10" x14ac:dyDescent="0.25">
      <c r="B1806" s="442"/>
      <c r="C1806" s="443"/>
      <c r="D1806" s="444"/>
      <c r="E1806" s="445"/>
      <c r="F1806" s="446"/>
      <c r="G1806" s="447"/>
      <c r="H1806" s="448"/>
      <c r="I1806" s="292"/>
      <c r="J1806" s="335"/>
    </row>
    <row r="1807" spans="2:10" ht="15.75" thickBot="1" x14ac:dyDescent="0.3">
      <c r="B1807" s="449" t="s">
        <v>831</v>
      </c>
      <c r="C1807" s="449"/>
      <c r="D1807" s="450"/>
      <c r="E1807" s="451"/>
      <c r="F1807" s="452">
        <f>SUM(F1789:F1806)</f>
        <v>151273921</v>
      </c>
      <c r="G1807" s="453"/>
      <c r="H1807" s="292"/>
      <c r="I1807" s="292"/>
      <c r="J1807" s="335"/>
    </row>
    <row r="1808" spans="2:10" x14ac:dyDescent="0.25">
      <c r="B1808" s="454"/>
      <c r="C1808" s="274"/>
      <c r="D1808" s="277"/>
      <c r="E1808" s="455"/>
      <c r="F1808" s="456"/>
      <c r="G1808" s="457"/>
      <c r="H1808" s="292"/>
      <c r="I1808" s="292"/>
      <c r="J1808" s="335"/>
    </row>
    <row r="1809" spans="2:10" hidden="1" x14ac:dyDescent="0.25">
      <c r="B1809" s="458" t="s">
        <v>832</v>
      </c>
      <c r="C1809" s="274"/>
      <c r="D1809" s="277"/>
      <c r="E1809" s="277"/>
      <c r="F1809" s="343"/>
      <c r="G1809" s="345"/>
      <c r="H1809" s="459"/>
      <c r="I1809" s="292"/>
      <c r="J1809" s="335"/>
    </row>
    <row r="1810" spans="2:10" hidden="1" x14ac:dyDescent="0.25">
      <c r="B1810" s="460" t="s">
        <v>718</v>
      </c>
      <c r="C1810" s="461" t="s">
        <v>719</v>
      </c>
      <c r="D1810" s="461" t="s">
        <v>720</v>
      </c>
      <c r="E1810" s="462" t="s">
        <v>795</v>
      </c>
      <c r="F1810" s="463" t="s">
        <v>796</v>
      </c>
      <c r="G1810" s="464" t="s">
        <v>797</v>
      </c>
      <c r="H1810" s="678" t="s">
        <v>722</v>
      </c>
      <c r="I1810" s="292"/>
      <c r="J1810" s="335"/>
    </row>
    <row r="1811" spans="2:10" hidden="1" x14ac:dyDescent="0.25">
      <c r="B1811" s="465"/>
      <c r="C1811" s="466"/>
      <c r="D1811" s="467"/>
      <c r="E1811" s="468"/>
      <c r="F1811" s="469"/>
      <c r="G1811" s="469"/>
      <c r="H1811" s="679"/>
      <c r="I1811" s="292"/>
      <c r="J1811" s="370"/>
    </row>
    <row r="1812" spans="2:10" hidden="1" x14ac:dyDescent="0.25">
      <c r="B1812" s="470"/>
      <c r="C1812" s="471"/>
      <c r="D1812" s="472"/>
      <c r="E1812" s="361"/>
      <c r="F1812" s="473"/>
      <c r="G1812" s="358"/>
      <c r="H1812" s="680"/>
      <c r="I1812" s="292"/>
      <c r="J1812" s="370"/>
    </row>
    <row r="1813" spans="2:10" hidden="1" x14ac:dyDescent="0.25">
      <c r="B1813" s="470"/>
      <c r="C1813" s="471"/>
      <c r="D1813" s="472"/>
      <c r="E1813" s="361"/>
      <c r="F1813" s="473"/>
      <c r="G1813" s="358"/>
      <c r="H1813" s="680"/>
      <c r="I1813" s="292"/>
      <c r="J1813" s="370"/>
    </row>
    <row r="1814" spans="2:10" hidden="1" x14ac:dyDescent="0.25">
      <c r="B1814" s="470"/>
      <c r="C1814" s="471"/>
      <c r="D1814" s="472"/>
      <c r="E1814" s="361"/>
      <c r="F1814" s="473"/>
      <c r="G1814" s="358"/>
      <c r="H1814" s="680"/>
      <c r="I1814" s="292"/>
      <c r="J1814" s="370"/>
    </row>
    <row r="1815" spans="2:10" hidden="1" x14ac:dyDescent="0.25">
      <c r="B1815" s="470"/>
      <c r="C1815" s="471"/>
      <c r="D1815" s="472"/>
      <c r="E1815" s="361"/>
      <c r="F1815" s="473"/>
      <c r="G1815" s="358"/>
      <c r="H1815" s="680"/>
      <c r="I1815" s="292"/>
      <c r="J1815" s="370"/>
    </row>
    <row r="1816" spans="2:10" hidden="1" x14ac:dyDescent="0.25">
      <c r="B1816" s="470"/>
      <c r="C1816" s="471"/>
      <c r="D1816" s="472"/>
      <c r="E1816" s="361"/>
      <c r="F1816" s="473"/>
      <c r="G1816" s="358"/>
      <c r="H1816" s="680"/>
      <c r="I1816" s="292"/>
      <c r="J1816" s="370"/>
    </row>
    <row r="1817" spans="2:10" hidden="1" x14ac:dyDescent="0.25">
      <c r="B1817" s="470"/>
      <c r="C1817" s="471"/>
      <c r="D1817" s="472"/>
      <c r="E1817" s="361"/>
      <c r="F1817" s="473"/>
      <c r="G1817" s="358"/>
      <c r="H1817" s="680"/>
      <c r="I1817" s="292"/>
      <c r="J1817" s="370"/>
    </row>
    <row r="1818" spans="2:10" hidden="1" x14ac:dyDescent="0.25">
      <c r="B1818" s="470"/>
      <c r="C1818" s="471"/>
      <c r="D1818" s="472"/>
      <c r="E1818" s="474"/>
      <c r="F1818" s="358"/>
      <c r="G1818" s="358"/>
      <c r="H1818" s="680"/>
      <c r="I1818" s="292"/>
      <c r="J1818" s="335"/>
    </row>
    <row r="1819" spans="2:10" hidden="1" x14ac:dyDescent="0.25">
      <c r="B1819" s="475"/>
      <c r="C1819" s="471"/>
      <c r="D1819" s="472"/>
      <c r="E1819" s="474"/>
      <c r="F1819" s="358"/>
      <c r="G1819" s="358"/>
      <c r="H1819" s="681"/>
      <c r="I1819" s="292"/>
      <c r="J1819" s="335"/>
    </row>
    <row r="1820" spans="2:10" hidden="1" x14ac:dyDescent="0.25">
      <c r="B1820" s="475"/>
      <c r="C1820" s="471"/>
      <c r="D1820" s="472"/>
      <c r="E1820" s="474"/>
      <c r="F1820" s="358"/>
      <c r="G1820" s="358"/>
      <c r="H1820" s="681"/>
      <c r="I1820" s="292"/>
      <c r="J1820" s="335"/>
    </row>
    <row r="1821" spans="2:10" hidden="1" x14ac:dyDescent="0.25">
      <c r="B1821" s="475"/>
      <c r="C1821" s="471"/>
      <c r="D1821" s="472"/>
      <c r="E1821" s="474"/>
      <c r="F1821" s="358"/>
      <c r="G1821" s="358"/>
      <c r="H1821" s="681"/>
      <c r="I1821" s="292"/>
      <c r="J1821" s="335"/>
    </row>
    <row r="1822" spans="2:10" hidden="1" x14ac:dyDescent="0.25">
      <c r="B1822" s="476"/>
      <c r="C1822" s="477"/>
      <c r="D1822" s="478"/>
      <c r="E1822" s="479"/>
      <c r="F1822" s="480"/>
      <c r="G1822" s="480"/>
      <c r="H1822" s="682"/>
      <c r="I1822" s="292"/>
      <c r="J1822" s="370"/>
    </row>
    <row r="1823" spans="2:10" hidden="1" x14ac:dyDescent="0.25">
      <c r="B1823" s="481" t="s">
        <v>833</v>
      </c>
      <c r="C1823" s="482"/>
      <c r="D1823" s="483"/>
      <c r="E1823" s="484">
        <f>SUM(E1811:E1821)</f>
        <v>0</v>
      </c>
      <c r="F1823" s="485"/>
      <c r="G1823" s="484">
        <f>SUM(G1811:G1821)</f>
        <v>0</v>
      </c>
      <c r="H1823" s="291"/>
      <c r="I1823" s="292"/>
      <c r="J1823" s="335"/>
    </row>
    <row r="1824" spans="2:10" ht="15.75" hidden="1" thickBot="1" x14ac:dyDescent="0.3">
      <c r="B1824" s="486" t="s">
        <v>834</v>
      </c>
      <c r="C1824" s="487"/>
      <c r="D1824" s="488"/>
      <c r="E1824" s="489"/>
      <c r="F1824" s="490"/>
      <c r="G1824" s="491">
        <f>F1807+G1823</f>
        <v>151273921</v>
      </c>
      <c r="H1824" s="492"/>
      <c r="I1824" s="279"/>
      <c r="J1824" s="335"/>
    </row>
    <row r="1825" spans="2:10" ht="15.75" hidden="1" thickTop="1" x14ac:dyDescent="0.25">
      <c r="B1825" s="493"/>
      <c r="C1825" s="494"/>
      <c r="D1825" s="275"/>
      <c r="E1825" s="277"/>
      <c r="F1825" s="495"/>
      <c r="G1825" s="496"/>
      <c r="H1825" s="275"/>
      <c r="I1825" s="277"/>
      <c r="J1825" s="335"/>
    </row>
    <row r="1826" spans="2:10" x14ac:dyDescent="0.25">
      <c r="B1826" s="497" t="s">
        <v>835</v>
      </c>
      <c r="C1826" s="498"/>
      <c r="D1826" s="419"/>
      <c r="E1826" s="275"/>
      <c r="F1826" s="421"/>
      <c r="G1826" s="275"/>
      <c r="H1826" s="419"/>
      <c r="I1826" s="275"/>
      <c r="J1826" s="335"/>
    </row>
    <row r="1827" spans="2:10" x14ac:dyDescent="0.25">
      <c r="B1827" s="499" t="s">
        <v>836</v>
      </c>
      <c r="C1827" s="500" t="s">
        <v>837</v>
      </c>
      <c r="D1827" s="500" t="s">
        <v>838</v>
      </c>
      <c r="E1827" s="500" t="s">
        <v>839</v>
      </c>
      <c r="F1827" s="427" t="s">
        <v>840</v>
      </c>
      <c r="G1827" s="501" t="s">
        <v>841</v>
      </c>
      <c r="H1827" s="501" t="s">
        <v>842</v>
      </c>
      <c r="I1827" s="502" t="s">
        <v>843</v>
      </c>
      <c r="J1827" s="335"/>
    </row>
    <row r="1828" spans="2:10" x14ac:dyDescent="0.25">
      <c r="B1828" s="503"/>
      <c r="C1828" s="504"/>
      <c r="D1828" s="505"/>
      <c r="E1828" s="505"/>
      <c r="F1828" s="506"/>
      <c r="G1828" s="507"/>
      <c r="H1828" s="508"/>
      <c r="I1828" s="509"/>
      <c r="J1828" s="335"/>
    </row>
    <row r="1829" spans="2:10" x14ac:dyDescent="0.25">
      <c r="B1829" s="510"/>
      <c r="C1829" s="511"/>
      <c r="D1829" s="512"/>
      <c r="E1829" s="512"/>
      <c r="F1829" s="513"/>
      <c r="G1829" s="514"/>
      <c r="H1829" s="515"/>
      <c r="I1829" s="516"/>
      <c r="J1829" s="335"/>
    </row>
    <row r="1830" spans="2:10" x14ac:dyDescent="0.25">
      <c r="B1830" s="517">
        <v>43307</v>
      </c>
      <c r="C1830" s="279" t="s">
        <v>399</v>
      </c>
      <c r="D1830" s="683">
        <f>B1830+30</f>
        <v>43337</v>
      </c>
      <c r="E1830" s="518">
        <v>9491891</v>
      </c>
      <c r="F1830" s="519">
        <v>83</v>
      </c>
      <c r="G1830" s="520">
        <v>3</v>
      </c>
      <c r="H1830" s="521">
        <v>6464</v>
      </c>
      <c r="I1830" s="522">
        <f>G1830*H1830</f>
        <v>19392</v>
      </c>
      <c r="J1830" s="335"/>
    </row>
    <row r="1831" spans="2:10" x14ac:dyDescent="0.25">
      <c r="B1831" s="523"/>
      <c r="C1831" s="524"/>
      <c r="D1831" s="525"/>
      <c r="E1831" s="525"/>
      <c r="F1831" s="526"/>
      <c r="G1831" s="527"/>
      <c r="H1831" s="528"/>
      <c r="I1831" s="522"/>
      <c r="J1831" s="335"/>
    </row>
    <row r="1832" spans="2:10" x14ac:dyDescent="0.25">
      <c r="B1832" s="475">
        <v>42233</v>
      </c>
      <c r="C1832" s="470" t="s">
        <v>844</v>
      </c>
      <c r="D1832" s="683">
        <f>B1832+30</f>
        <v>42263</v>
      </c>
      <c r="E1832" s="530" t="s">
        <v>845</v>
      </c>
      <c r="F1832" s="519">
        <v>107</v>
      </c>
      <c r="G1832" s="474">
        <v>180</v>
      </c>
      <c r="H1832" s="474">
        <v>6464</v>
      </c>
      <c r="I1832" s="522">
        <f>G1832*H1832</f>
        <v>1163520</v>
      </c>
      <c r="J1832" s="335"/>
    </row>
    <row r="1833" spans="2:10" x14ac:dyDescent="0.25">
      <c r="B1833" s="475">
        <v>42233</v>
      </c>
      <c r="C1833" s="470" t="s">
        <v>844</v>
      </c>
      <c r="D1833" s="683">
        <f>B1833+30</f>
        <v>42263</v>
      </c>
      <c r="E1833" s="530" t="s">
        <v>846</v>
      </c>
      <c r="F1833" s="519">
        <v>108</v>
      </c>
      <c r="G1833" s="474">
        <v>270</v>
      </c>
      <c r="H1833" s="474">
        <v>6464</v>
      </c>
      <c r="I1833" s="522">
        <f>G1833*H1833</f>
        <v>1745280</v>
      </c>
      <c r="J1833" s="335"/>
    </row>
    <row r="1834" spans="2:10" x14ac:dyDescent="0.25">
      <c r="B1834" s="475"/>
      <c r="C1834" s="470"/>
      <c r="D1834" s="529"/>
      <c r="E1834" s="530"/>
      <c r="F1834" s="519"/>
      <c r="G1834" s="474"/>
      <c r="H1834" s="474"/>
      <c r="I1834" s="522"/>
      <c r="J1834" s="335"/>
    </row>
    <row r="1835" spans="2:10" x14ac:dyDescent="0.25">
      <c r="B1835" s="475">
        <v>43815</v>
      </c>
      <c r="C1835" s="470" t="s">
        <v>401</v>
      </c>
      <c r="D1835" s="683">
        <f>B1835+30</f>
        <v>43845</v>
      </c>
      <c r="E1835" s="530">
        <v>245719</v>
      </c>
      <c r="F1835" s="519">
        <v>117</v>
      </c>
      <c r="G1835" s="474">
        <v>29568</v>
      </c>
      <c r="H1835" s="474">
        <v>6464</v>
      </c>
      <c r="I1835" s="522">
        <f>G1835*H1835</f>
        <v>191127552</v>
      </c>
      <c r="J1835" s="335"/>
    </row>
    <row r="1836" spans="2:10" x14ac:dyDescent="0.25">
      <c r="B1836" s="475"/>
      <c r="C1836" s="470"/>
      <c r="D1836" s="529"/>
      <c r="E1836" s="530"/>
      <c r="F1836" s="519"/>
      <c r="G1836" s="474"/>
      <c r="H1836" s="474"/>
      <c r="I1836" s="522"/>
      <c r="J1836" s="335"/>
    </row>
    <row r="1837" spans="2:10" x14ac:dyDescent="0.25">
      <c r="B1837" s="475">
        <v>43607</v>
      </c>
      <c r="C1837" s="470" t="s">
        <v>847</v>
      </c>
      <c r="D1837" s="683">
        <f>B1837+30</f>
        <v>43637</v>
      </c>
      <c r="E1837" s="530">
        <v>37527142</v>
      </c>
      <c r="F1837" s="519">
        <v>53</v>
      </c>
      <c r="G1837" s="474">
        <v>22220.02</v>
      </c>
      <c r="H1837" s="474">
        <v>6464</v>
      </c>
      <c r="I1837" s="522">
        <f>G1837*H1837</f>
        <v>143630209.28</v>
      </c>
      <c r="J1837" s="335"/>
    </row>
    <row r="1838" spans="2:10" x14ac:dyDescent="0.25">
      <c r="B1838" s="475">
        <v>43810</v>
      </c>
      <c r="C1838" s="470" t="s">
        <v>847</v>
      </c>
      <c r="D1838" s="683">
        <f>B1838+30</f>
        <v>43840</v>
      </c>
      <c r="E1838" s="530">
        <v>37527789</v>
      </c>
      <c r="F1838" s="519">
        <v>115</v>
      </c>
      <c r="G1838" s="474">
        <v>61363.839999999997</v>
      </c>
      <c r="H1838" s="474">
        <v>6464</v>
      </c>
      <c r="I1838" s="522">
        <f>G1838*H1838</f>
        <v>396655861.75999999</v>
      </c>
      <c r="J1838" s="335"/>
    </row>
    <row r="1839" spans="2:10" x14ac:dyDescent="0.25">
      <c r="B1839" s="475"/>
      <c r="C1839" s="470"/>
      <c r="D1839" s="529"/>
      <c r="E1839" s="530"/>
      <c r="F1839" s="519"/>
      <c r="G1839" s="474"/>
      <c r="H1839" s="474"/>
      <c r="I1839" s="522"/>
      <c r="J1839" s="335"/>
    </row>
    <row r="1840" spans="2:10" x14ac:dyDescent="0.25">
      <c r="B1840" s="475">
        <v>43801</v>
      </c>
      <c r="C1840" s="470" t="s">
        <v>1288</v>
      </c>
      <c r="D1840" s="683">
        <f>B1840+30</f>
        <v>43831</v>
      </c>
      <c r="E1840" s="530">
        <v>138820771</v>
      </c>
      <c r="F1840" s="519">
        <v>111</v>
      </c>
      <c r="G1840" s="474">
        <v>65520</v>
      </c>
      <c r="H1840" s="474">
        <v>6464</v>
      </c>
      <c r="I1840" s="522">
        <f>G1840*H1840</f>
        <v>423521280</v>
      </c>
      <c r="J1840" s="335"/>
    </row>
    <row r="1841" spans="2:10" x14ac:dyDescent="0.25">
      <c r="B1841" s="475"/>
      <c r="C1841" s="470"/>
      <c r="D1841" s="529"/>
      <c r="E1841" s="530"/>
      <c r="F1841" s="519"/>
      <c r="G1841" s="531"/>
      <c r="H1841" s="532"/>
      <c r="I1841" s="533"/>
      <c r="J1841" s="335"/>
    </row>
    <row r="1842" spans="2:10" x14ac:dyDescent="0.25">
      <c r="B1842" s="475">
        <v>43501</v>
      </c>
      <c r="C1842" s="470" t="s">
        <v>403</v>
      </c>
      <c r="D1842" s="683">
        <f>B1842+30</f>
        <v>43531</v>
      </c>
      <c r="E1842" s="530" t="s">
        <v>848</v>
      </c>
      <c r="F1842" s="519" t="s">
        <v>268</v>
      </c>
      <c r="G1842" s="520">
        <v>475.77</v>
      </c>
      <c r="H1842" s="361">
        <v>6464</v>
      </c>
      <c r="I1842" s="522">
        <f>G1842*H1842</f>
        <v>3075377.28</v>
      </c>
      <c r="J1842" s="335"/>
    </row>
    <row r="1843" spans="2:10" x14ac:dyDescent="0.25">
      <c r="B1843" s="475">
        <v>43796</v>
      </c>
      <c r="C1843" s="684" t="s">
        <v>403</v>
      </c>
      <c r="D1843" s="683">
        <f>B1843+30</f>
        <v>43826</v>
      </c>
      <c r="E1843" s="685">
        <v>2019000005833</v>
      </c>
      <c r="F1843" s="519">
        <v>109</v>
      </c>
      <c r="G1843" s="520">
        <v>70064.59</v>
      </c>
      <c r="H1843" s="361">
        <v>6464</v>
      </c>
      <c r="I1843" s="522">
        <f>G1843*H1843</f>
        <v>452897509.75999999</v>
      </c>
      <c r="J1843" s="335"/>
    </row>
    <row r="1844" spans="2:10" x14ac:dyDescent="0.25">
      <c r="B1844" s="475"/>
      <c r="C1844" s="279"/>
      <c r="D1844" s="529"/>
      <c r="E1844" s="530"/>
      <c r="F1844" s="519"/>
      <c r="G1844" s="520"/>
      <c r="H1844" s="361"/>
      <c r="I1844" s="522"/>
      <c r="J1844" s="335"/>
    </row>
    <row r="1845" spans="2:10" x14ac:dyDescent="0.25">
      <c r="B1845" s="475">
        <v>43829</v>
      </c>
      <c r="C1845" s="470" t="s">
        <v>849</v>
      </c>
      <c r="D1845" s="683">
        <f>B1845+30</f>
        <v>43859</v>
      </c>
      <c r="E1845" s="530">
        <v>8002573967</v>
      </c>
      <c r="F1845" s="519">
        <v>121</v>
      </c>
      <c r="G1845" s="520">
        <v>30683.599999999999</v>
      </c>
      <c r="H1845" s="361">
        <v>6464</v>
      </c>
      <c r="I1845" s="522">
        <f>G1845*H1845</f>
        <v>198338790.39999998</v>
      </c>
      <c r="J1845" s="335"/>
    </row>
    <row r="1846" spans="2:10" x14ac:dyDescent="0.25">
      <c r="B1846" s="475"/>
      <c r="C1846" s="470"/>
      <c r="D1846" s="529"/>
      <c r="E1846" s="530"/>
      <c r="F1846" s="519"/>
      <c r="G1846" s="520"/>
      <c r="H1846" s="361"/>
      <c r="I1846" s="522"/>
      <c r="J1846" s="335"/>
    </row>
    <row r="1847" spans="2:10" x14ac:dyDescent="0.25">
      <c r="B1847" s="475">
        <v>43825</v>
      </c>
      <c r="C1847" s="470" t="s">
        <v>988</v>
      </c>
      <c r="D1847" s="683">
        <f>B1847+30</f>
        <v>43855</v>
      </c>
      <c r="E1847" s="530">
        <v>620190444</v>
      </c>
      <c r="F1847" s="519">
        <v>120</v>
      </c>
      <c r="G1847" s="520">
        <v>42044.72</v>
      </c>
      <c r="H1847" s="361">
        <v>6464</v>
      </c>
      <c r="I1847" s="522">
        <f>G1847*H1847</f>
        <v>271777070.07999998</v>
      </c>
      <c r="J1847" s="335"/>
    </row>
    <row r="1848" spans="2:10" x14ac:dyDescent="0.25">
      <c r="B1848" s="475"/>
      <c r="C1848" s="470"/>
      <c r="D1848" s="529"/>
      <c r="E1848" s="530"/>
      <c r="F1848" s="519"/>
      <c r="G1848" s="520"/>
      <c r="H1848" s="361"/>
      <c r="I1848" s="522"/>
      <c r="J1848" s="335"/>
    </row>
    <row r="1849" spans="2:10" x14ac:dyDescent="0.25">
      <c r="B1849" s="475">
        <v>43825</v>
      </c>
      <c r="C1849" s="470" t="s">
        <v>850</v>
      </c>
      <c r="D1849" s="683">
        <f>B1849+30</f>
        <v>43855</v>
      </c>
      <c r="E1849" s="530">
        <v>2119</v>
      </c>
      <c r="F1849" s="519">
        <v>119</v>
      </c>
      <c r="G1849" s="520">
        <v>15972.2</v>
      </c>
      <c r="H1849" s="361">
        <v>6464</v>
      </c>
      <c r="I1849" s="522">
        <f>G1849*H1849</f>
        <v>103244300.80000001</v>
      </c>
      <c r="J1849" s="335"/>
    </row>
    <row r="1850" spans="2:10" x14ac:dyDescent="0.25">
      <c r="B1850" s="475"/>
      <c r="C1850" s="470"/>
      <c r="D1850" s="529"/>
      <c r="E1850" s="530"/>
      <c r="F1850" s="519"/>
      <c r="G1850" s="520"/>
      <c r="H1850" s="361"/>
      <c r="I1850" s="522"/>
      <c r="J1850" s="335"/>
    </row>
    <row r="1851" spans="2:10" x14ac:dyDescent="0.25">
      <c r="B1851" s="475">
        <v>42438</v>
      </c>
      <c r="C1851" s="470" t="s">
        <v>407</v>
      </c>
      <c r="D1851" s="683">
        <f>B1851+30</f>
        <v>42468</v>
      </c>
      <c r="E1851" s="530" t="s">
        <v>851</v>
      </c>
      <c r="F1851" s="519">
        <v>17</v>
      </c>
      <c r="G1851" s="520">
        <v>54.6</v>
      </c>
      <c r="H1851" s="534">
        <v>6464</v>
      </c>
      <c r="I1851" s="522">
        <f>G1851*H1851</f>
        <v>352934.40000000002</v>
      </c>
      <c r="J1851" s="335"/>
    </row>
    <row r="1852" spans="2:10" x14ac:dyDescent="0.25">
      <c r="B1852" s="475">
        <v>42632</v>
      </c>
      <c r="C1852" s="470" t="s">
        <v>407</v>
      </c>
      <c r="D1852" s="683">
        <f>B1852+30</f>
        <v>42662</v>
      </c>
      <c r="E1852" s="530" t="s">
        <v>852</v>
      </c>
      <c r="F1852" s="519">
        <v>109</v>
      </c>
      <c r="G1852" s="520">
        <v>38.96</v>
      </c>
      <c r="H1852" s="534">
        <v>6464</v>
      </c>
      <c r="I1852" s="522">
        <f>G1852*H1852</f>
        <v>251837.44</v>
      </c>
      <c r="J1852" s="335"/>
    </row>
    <row r="1853" spans="2:10" x14ac:dyDescent="0.25">
      <c r="B1853" s="475">
        <v>43103</v>
      </c>
      <c r="C1853" s="470" t="s">
        <v>407</v>
      </c>
      <c r="D1853" s="683">
        <f>B1853+30</f>
        <v>43133</v>
      </c>
      <c r="E1853" s="530" t="s">
        <v>853</v>
      </c>
      <c r="F1853" s="519">
        <v>1</v>
      </c>
      <c r="G1853" s="474">
        <v>0.6</v>
      </c>
      <c r="H1853" s="361">
        <v>6464</v>
      </c>
      <c r="I1853" s="522">
        <f>G1853*H1853</f>
        <v>3878.3999999999996</v>
      </c>
      <c r="J1853" s="335"/>
    </row>
    <row r="1854" spans="2:10" x14ac:dyDescent="0.25">
      <c r="B1854" s="475"/>
      <c r="C1854" s="470"/>
      <c r="D1854" s="529"/>
      <c r="E1854" s="530"/>
      <c r="F1854" s="519"/>
      <c r="G1854" s="535"/>
      <c r="H1854" s="536"/>
      <c r="I1854" s="533"/>
      <c r="J1854" s="335"/>
    </row>
    <row r="1855" spans="2:10" x14ac:dyDescent="0.25">
      <c r="B1855" s="475">
        <v>42549</v>
      </c>
      <c r="C1855" s="279" t="s">
        <v>408</v>
      </c>
      <c r="D1855" s="683">
        <f>B1855+30</f>
        <v>42579</v>
      </c>
      <c r="E1855" s="530" t="s">
        <v>854</v>
      </c>
      <c r="F1855" s="519">
        <v>68</v>
      </c>
      <c r="G1855" s="520">
        <v>44.39</v>
      </c>
      <c r="H1855" s="536">
        <v>6464</v>
      </c>
      <c r="I1855" s="522">
        <f>G1855*H1855</f>
        <v>286936.96000000002</v>
      </c>
      <c r="J1855" s="335"/>
    </row>
    <row r="1856" spans="2:10" x14ac:dyDescent="0.25">
      <c r="B1856" s="475">
        <v>42943</v>
      </c>
      <c r="C1856" s="470" t="s">
        <v>408</v>
      </c>
      <c r="D1856" s="683">
        <f>B1856+30</f>
        <v>42973</v>
      </c>
      <c r="E1856" s="530" t="s">
        <v>855</v>
      </c>
      <c r="F1856" s="519">
        <v>69</v>
      </c>
      <c r="G1856" s="520">
        <v>23.6</v>
      </c>
      <c r="H1856" s="536">
        <v>6464</v>
      </c>
      <c r="I1856" s="522">
        <f>G1856*H1856</f>
        <v>152550.40000000002</v>
      </c>
      <c r="J1856" s="335"/>
    </row>
    <row r="1857" spans="2:10" x14ac:dyDescent="0.25">
      <c r="B1857" s="475"/>
      <c r="C1857" s="470"/>
      <c r="D1857" s="529"/>
      <c r="E1857" s="530"/>
      <c r="F1857" s="519"/>
      <c r="G1857" s="520"/>
      <c r="H1857" s="536"/>
      <c r="I1857" s="522"/>
      <c r="J1857" s="335"/>
    </row>
    <row r="1858" spans="2:10" x14ac:dyDescent="0.25">
      <c r="B1858" s="475">
        <v>43816</v>
      </c>
      <c r="C1858" s="470" t="s">
        <v>410</v>
      </c>
      <c r="D1858" s="683">
        <f>B1858+30</f>
        <v>43846</v>
      </c>
      <c r="E1858" s="530">
        <v>1419010893</v>
      </c>
      <c r="F1858" s="519">
        <v>118</v>
      </c>
      <c r="G1858" s="520">
        <v>14796</v>
      </c>
      <c r="H1858" s="536">
        <v>6464</v>
      </c>
      <c r="I1858" s="522">
        <f>G1858*H1858</f>
        <v>95641344</v>
      </c>
      <c r="J1858" s="335"/>
    </row>
    <row r="1859" spans="2:10" x14ac:dyDescent="0.25">
      <c r="B1859" s="475">
        <v>43819</v>
      </c>
      <c r="C1859" s="470" t="s">
        <v>410</v>
      </c>
      <c r="D1859" s="683">
        <f>B1859+30</f>
        <v>43849</v>
      </c>
      <c r="E1859" s="530">
        <v>1419012158</v>
      </c>
      <c r="F1859" s="519">
        <v>116</v>
      </c>
      <c r="G1859" s="520">
        <v>104949.15</v>
      </c>
      <c r="H1859" s="536">
        <v>6464</v>
      </c>
      <c r="I1859" s="522">
        <f>G1859*H1859</f>
        <v>678391305.5999999</v>
      </c>
      <c r="J1859" s="335"/>
    </row>
    <row r="1860" spans="2:10" x14ac:dyDescent="0.25">
      <c r="B1860" s="475"/>
      <c r="C1860" s="470"/>
      <c r="D1860" s="529"/>
      <c r="E1860" s="530"/>
      <c r="F1860" s="519"/>
      <c r="G1860" s="520"/>
      <c r="H1860" s="536"/>
      <c r="I1860" s="522"/>
      <c r="J1860" s="335"/>
    </row>
    <row r="1861" spans="2:10" x14ac:dyDescent="0.25">
      <c r="B1861" s="475">
        <v>42982</v>
      </c>
      <c r="C1861" s="470" t="s">
        <v>856</v>
      </c>
      <c r="D1861" s="683">
        <f>B1861+30</f>
        <v>43012</v>
      </c>
      <c r="E1861" s="530" t="s">
        <v>857</v>
      </c>
      <c r="F1861" s="519">
        <v>90</v>
      </c>
      <c r="G1861" s="520">
        <v>1</v>
      </c>
      <c r="H1861" s="536">
        <v>6464</v>
      </c>
      <c r="I1861" s="522">
        <f>G1861*H1861</f>
        <v>6464</v>
      </c>
      <c r="J1861" s="335"/>
    </row>
    <row r="1862" spans="2:10" x14ac:dyDescent="0.25">
      <c r="B1862" s="475">
        <v>43159</v>
      </c>
      <c r="C1862" s="470" t="s">
        <v>856</v>
      </c>
      <c r="D1862" s="683">
        <f>B1862+30</f>
        <v>43189</v>
      </c>
      <c r="E1862" s="530" t="s">
        <v>858</v>
      </c>
      <c r="F1862" s="519">
        <v>23</v>
      </c>
      <c r="G1862" s="520">
        <v>15</v>
      </c>
      <c r="H1862" s="361">
        <v>6464</v>
      </c>
      <c r="I1862" s="522">
        <f>G1862*H1862</f>
        <v>96960</v>
      </c>
      <c r="J1862" s="335"/>
    </row>
    <row r="1863" spans="2:10" x14ac:dyDescent="0.25">
      <c r="B1863" s="475"/>
      <c r="C1863" s="470"/>
      <c r="D1863" s="529"/>
      <c r="E1863" s="530"/>
      <c r="F1863" s="519"/>
      <c r="G1863" s="520"/>
      <c r="H1863" s="361"/>
      <c r="I1863" s="522"/>
      <c r="J1863" s="335"/>
    </row>
    <row r="1864" spans="2:10" x14ac:dyDescent="0.25">
      <c r="B1864" s="475">
        <v>43256</v>
      </c>
      <c r="C1864" s="470" t="s">
        <v>859</v>
      </c>
      <c r="D1864" s="683">
        <f>B1864+30</f>
        <v>43286</v>
      </c>
      <c r="E1864" s="530" t="s">
        <v>860</v>
      </c>
      <c r="F1864" s="519">
        <v>62</v>
      </c>
      <c r="G1864" s="520">
        <v>14.04</v>
      </c>
      <c r="H1864" s="361">
        <v>6464</v>
      </c>
      <c r="I1864" s="522">
        <f>G1864*H1864</f>
        <v>90754.559999999998</v>
      </c>
      <c r="J1864" s="335"/>
    </row>
    <row r="1865" spans="2:10" x14ac:dyDescent="0.25">
      <c r="B1865" s="475"/>
      <c r="C1865" s="470"/>
      <c r="D1865" s="529"/>
      <c r="E1865" s="530"/>
      <c r="F1865" s="519"/>
      <c r="G1865" s="531"/>
      <c r="H1865" s="536"/>
      <c r="I1865" s="533"/>
      <c r="J1865" s="335"/>
    </row>
    <row r="1866" spans="2:10" x14ac:dyDescent="0.25">
      <c r="B1866" s="475">
        <v>43395</v>
      </c>
      <c r="C1866" s="470" t="s">
        <v>861</v>
      </c>
      <c r="D1866" s="683">
        <f>B1866+30</f>
        <v>43425</v>
      </c>
      <c r="E1866" s="530" t="s">
        <v>862</v>
      </c>
      <c r="F1866" s="519">
        <v>115</v>
      </c>
      <c r="G1866" s="520">
        <v>19.22</v>
      </c>
      <c r="H1866" s="534">
        <v>6464</v>
      </c>
      <c r="I1866" s="522">
        <f>G1866*H1866</f>
        <v>124238.07999999999</v>
      </c>
      <c r="J1866" s="335"/>
    </row>
    <row r="1867" spans="2:10" x14ac:dyDescent="0.25">
      <c r="B1867" s="475">
        <v>43718</v>
      </c>
      <c r="C1867" s="470" t="s">
        <v>861</v>
      </c>
      <c r="D1867" s="683">
        <f>B1867+30</f>
        <v>43748</v>
      </c>
      <c r="E1867" s="530">
        <v>24319</v>
      </c>
      <c r="F1867" s="519">
        <v>86</v>
      </c>
      <c r="G1867" s="520">
        <v>41896.400000000001</v>
      </c>
      <c r="H1867" s="534">
        <v>6464</v>
      </c>
      <c r="I1867" s="522">
        <f>G1867*H1867</f>
        <v>270818329.60000002</v>
      </c>
      <c r="J1867" s="335"/>
    </row>
    <row r="1868" spans="2:10" x14ac:dyDescent="0.25">
      <c r="B1868" s="475"/>
      <c r="C1868" s="470"/>
      <c r="D1868" s="529"/>
      <c r="E1868" s="530"/>
      <c r="F1868" s="519"/>
      <c r="G1868" s="520"/>
      <c r="H1868" s="534"/>
      <c r="I1868" s="522"/>
      <c r="J1868" s="335"/>
    </row>
    <row r="1869" spans="2:10" x14ac:dyDescent="0.25">
      <c r="B1869" s="475">
        <v>42796</v>
      </c>
      <c r="C1869" s="279" t="s">
        <v>412</v>
      </c>
      <c r="D1869" s="683">
        <f>B1869+30</f>
        <v>42826</v>
      </c>
      <c r="E1869" s="530">
        <v>161118</v>
      </c>
      <c r="F1869" s="519">
        <v>14</v>
      </c>
      <c r="G1869" s="520">
        <v>0.06</v>
      </c>
      <c r="H1869" s="534">
        <v>6464</v>
      </c>
      <c r="I1869" s="522">
        <f>G1869*H1869</f>
        <v>387.84</v>
      </c>
      <c r="J1869" s="335"/>
    </row>
    <row r="1870" spans="2:10" x14ac:dyDescent="0.25">
      <c r="B1870" s="470"/>
      <c r="C1870" s="470"/>
      <c r="D1870" s="529"/>
      <c r="E1870" s="530"/>
      <c r="F1870" s="519"/>
      <c r="G1870" s="531"/>
      <c r="H1870" s="537"/>
      <c r="I1870" s="533"/>
      <c r="J1870" s="335"/>
    </row>
    <row r="1871" spans="2:10" x14ac:dyDescent="0.25">
      <c r="B1871" s="538" t="s">
        <v>863</v>
      </c>
      <c r="C1871" s="504"/>
      <c r="D1871" s="505"/>
      <c r="E1871" s="505"/>
      <c r="F1871" s="506"/>
      <c r="G1871" s="539">
        <f>SUM(G1830:G1869)</f>
        <v>500218.75999999989</v>
      </c>
      <c r="H1871" s="540"/>
      <c r="I1871" s="541">
        <f>SUM(I1830:I1869)-1</f>
        <v>3233414063.6400003</v>
      </c>
      <c r="J1871" s="335"/>
    </row>
    <row r="1872" spans="2:10" hidden="1" x14ac:dyDescent="0.25">
      <c r="B1872" s="542"/>
      <c r="C1872" s="543"/>
      <c r="D1872" s="544" t="s">
        <v>864</v>
      </c>
      <c r="E1872" s="544"/>
      <c r="F1872" s="545"/>
      <c r="G1872" s="546"/>
      <c r="H1872" s="547"/>
      <c r="I1872" s="548"/>
      <c r="J1872" s="549"/>
    </row>
    <row r="1873" spans="2:10" hidden="1" x14ac:dyDescent="0.25">
      <c r="B1873" s="550"/>
      <c r="C1873" s="551"/>
      <c r="D1873" s="552" t="s">
        <v>865</v>
      </c>
      <c r="E1873" s="552"/>
      <c r="F1873" s="553"/>
      <c r="G1873" s="554"/>
      <c r="H1873" s="555"/>
      <c r="I1873" s="556"/>
      <c r="J1873" s="335"/>
    </row>
    <row r="1874" spans="2:10" ht="15.75" thickBot="1" x14ac:dyDescent="0.3">
      <c r="B1874" s="377"/>
      <c r="C1874" s="377"/>
      <c r="D1874" s="557" t="s">
        <v>863</v>
      </c>
      <c r="E1874" s="377"/>
      <c r="F1874" s="377"/>
      <c r="G1874" s="558"/>
      <c r="H1874" s="558"/>
      <c r="I1874" s="558">
        <f>I1871</f>
        <v>3233414063.6400003</v>
      </c>
      <c r="J1874" s="335"/>
    </row>
    <row r="1875" spans="2:10" ht="15.75" thickTop="1" x14ac:dyDescent="0.25">
      <c r="B1875" s="342"/>
      <c r="C1875" s="274"/>
      <c r="D1875" s="280"/>
      <c r="E1875" s="277"/>
      <c r="F1875" s="343"/>
      <c r="G1875" s="559"/>
      <c r="H1875" s="279"/>
      <c r="I1875" s="292"/>
      <c r="J1875" s="335"/>
    </row>
    <row r="1876" spans="2:10" x14ac:dyDescent="0.25">
      <c r="B1876" s="572"/>
      <c r="C1876" s="498"/>
      <c r="D1876" s="563"/>
      <c r="E1876" s="573"/>
      <c r="F1876" s="421"/>
      <c r="G1876" s="275"/>
      <c r="H1876" s="568"/>
      <c r="J1876" s="335"/>
    </row>
    <row r="1877" spans="2:10" x14ac:dyDescent="0.25">
      <c r="B1877" s="564" t="s">
        <v>867</v>
      </c>
      <c r="C1877" s="565"/>
      <c r="D1877" s="566"/>
      <c r="E1877" s="573"/>
      <c r="F1877" s="421"/>
      <c r="G1877" s="275"/>
      <c r="H1877" s="568"/>
      <c r="J1877" s="335"/>
    </row>
    <row r="1878" spans="2:10" x14ac:dyDescent="0.25">
      <c r="B1878" s="686" t="s">
        <v>836</v>
      </c>
      <c r="C1878" s="687" t="s">
        <v>866</v>
      </c>
      <c r="D1878" s="688" t="s">
        <v>843</v>
      </c>
      <c r="E1878" s="573"/>
      <c r="F1878" s="421"/>
      <c r="G1878" s="275"/>
      <c r="H1878" s="568"/>
      <c r="J1878" s="335"/>
    </row>
    <row r="1879" spans="2:10" x14ac:dyDescent="0.25">
      <c r="B1879" s="689">
        <v>43830</v>
      </c>
      <c r="C1879" s="687" t="s">
        <v>868</v>
      </c>
      <c r="D1879" s="690">
        <v>1298006</v>
      </c>
      <c r="E1879" s="573"/>
      <c r="F1879" s="421"/>
      <c r="G1879" s="275"/>
      <c r="H1879" s="568"/>
      <c r="J1879" s="335"/>
    </row>
    <row r="1880" spans="2:10" ht="15.75" thickBot="1" x14ac:dyDescent="0.3">
      <c r="B1880" s="569" t="s">
        <v>149</v>
      </c>
      <c r="C1880" s="570"/>
      <c r="D1880" s="571">
        <f>D1879</f>
        <v>1298006</v>
      </c>
      <c r="E1880" s="573"/>
      <c r="F1880" s="421"/>
      <c r="G1880" s="275"/>
      <c r="H1880" s="574"/>
      <c r="J1880" s="575"/>
    </row>
    <row r="1881" spans="2:10" ht="15.75" thickTop="1" x14ac:dyDescent="0.25">
      <c r="B1881" s="572"/>
      <c r="C1881" s="498"/>
      <c r="D1881" s="563"/>
      <c r="E1881" s="573"/>
      <c r="F1881" s="421"/>
      <c r="G1881" s="275"/>
      <c r="H1881" s="567"/>
      <c r="J1881" s="335"/>
    </row>
    <row r="1882" spans="2:10" hidden="1" x14ac:dyDescent="0.25">
      <c r="B1882" s="576" t="s">
        <v>667</v>
      </c>
      <c r="C1882" s="577"/>
      <c r="D1882" s="578"/>
      <c r="E1882" s="292"/>
    </row>
    <row r="1883" spans="2:10" hidden="1" x14ac:dyDescent="0.25">
      <c r="B1883" s="561" t="s">
        <v>869</v>
      </c>
      <c r="C1883" s="560"/>
      <c r="D1883" s="579">
        <v>197564259</v>
      </c>
      <c r="E1883" s="279"/>
    </row>
    <row r="1884" spans="2:10" hidden="1" x14ac:dyDescent="0.25">
      <c r="B1884" s="561" t="s">
        <v>870</v>
      </c>
      <c r="C1884" s="498"/>
      <c r="D1884" s="562">
        <v>0</v>
      </c>
      <c r="E1884" s="279"/>
    </row>
    <row r="1885" spans="2:10" hidden="1" x14ac:dyDescent="0.25">
      <c r="B1885" s="561" t="s">
        <v>870</v>
      </c>
      <c r="C1885" s="498"/>
      <c r="D1885" s="562">
        <v>0</v>
      </c>
      <c r="E1885" s="279"/>
      <c r="F1885" s="335"/>
      <c r="G1885" s="335"/>
      <c r="H1885" s="335"/>
      <c r="I1885" s="335"/>
      <c r="J1885" s="335"/>
    </row>
    <row r="1886" spans="2:10" hidden="1" x14ac:dyDescent="0.25">
      <c r="B1886" s="561" t="s">
        <v>871</v>
      </c>
      <c r="C1886" s="498"/>
      <c r="D1886" s="562">
        <v>12307568</v>
      </c>
      <c r="E1886" s="292"/>
      <c r="F1886" s="335"/>
      <c r="G1886" s="335"/>
      <c r="H1886" s="335"/>
      <c r="I1886" s="335"/>
      <c r="J1886" s="335"/>
    </row>
    <row r="1887" spans="2:10" hidden="1" x14ac:dyDescent="0.25">
      <c r="B1887" s="580"/>
      <c r="C1887" s="581"/>
      <c r="D1887" s="582"/>
      <c r="E1887" s="292"/>
      <c r="F1887" s="335"/>
      <c r="G1887" s="335"/>
      <c r="H1887" s="335"/>
      <c r="I1887" s="335"/>
      <c r="J1887" s="335"/>
    </row>
    <row r="1888" spans="2:10" ht="15.75" hidden="1" thickBot="1" x14ac:dyDescent="0.3">
      <c r="B1888" s="583" t="s">
        <v>269</v>
      </c>
      <c r="C1888" s="584"/>
      <c r="D1888" s="585">
        <f>D1886+D1885+D1883</f>
        <v>209871827</v>
      </c>
      <c r="E1888" s="292"/>
      <c r="F1888" s="335"/>
      <c r="G1888" s="335"/>
      <c r="H1888" s="335"/>
      <c r="I1888" s="335"/>
      <c r="J1888" s="335"/>
    </row>
    <row r="1889" spans="2:10" hidden="1" x14ac:dyDescent="0.25">
      <c r="B1889" s="572"/>
      <c r="C1889" s="498"/>
      <c r="D1889" s="563"/>
      <c r="E1889" s="573"/>
      <c r="F1889" s="421"/>
      <c r="G1889" s="275"/>
      <c r="H1889" s="275"/>
      <c r="I1889" s="275"/>
      <c r="J1889" s="275"/>
    </row>
    <row r="1890" spans="2:10" x14ac:dyDescent="0.25">
      <c r="B1890" s="572"/>
      <c r="C1890" s="498"/>
      <c r="D1890" s="563"/>
      <c r="E1890" s="573"/>
      <c r="F1890" s="421"/>
      <c r="G1890" s="275"/>
      <c r="H1890" s="275"/>
      <c r="I1890" s="275"/>
      <c r="J1890" s="275"/>
    </row>
    <row r="1891" spans="2:10" x14ac:dyDescent="0.25">
      <c r="B1891" s="576" t="s">
        <v>667</v>
      </c>
      <c r="C1891" s="577"/>
      <c r="D1891" s="578"/>
      <c r="E1891" s="573"/>
      <c r="F1891" s="421"/>
      <c r="G1891" s="275"/>
      <c r="H1891" s="275"/>
      <c r="I1891" s="275"/>
      <c r="J1891" s="275"/>
    </row>
    <row r="1892" spans="2:10" x14ac:dyDescent="0.25">
      <c r="B1892" s="561" t="s">
        <v>869</v>
      </c>
      <c r="C1892" s="560"/>
      <c r="D1892" s="579">
        <v>197564259</v>
      </c>
      <c r="E1892" s="573"/>
      <c r="F1892" s="421"/>
      <c r="G1892" s="275"/>
      <c r="H1892" s="275"/>
      <c r="I1892" s="275"/>
      <c r="J1892" s="275"/>
    </row>
    <row r="1893" spans="2:10" hidden="1" x14ac:dyDescent="0.25">
      <c r="B1893" s="561" t="s">
        <v>870</v>
      </c>
      <c r="C1893" s="498"/>
      <c r="D1893" s="562">
        <v>0</v>
      </c>
      <c r="E1893" s="573"/>
      <c r="F1893" s="421"/>
      <c r="G1893" s="275"/>
      <c r="H1893" s="275"/>
      <c r="I1893" s="275"/>
      <c r="J1893" s="275"/>
    </row>
    <row r="1894" spans="2:10" hidden="1" x14ac:dyDescent="0.25">
      <c r="B1894" s="561" t="s">
        <v>870</v>
      </c>
      <c r="C1894" s="498"/>
      <c r="D1894" s="562">
        <v>0</v>
      </c>
      <c r="E1894" s="573"/>
      <c r="F1894" s="421"/>
      <c r="G1894" s="275"/>
      <c r="H1894" s="275"/>
      <c r="I1894" s="275"/>
      <c r="J1894" s="275"/>
    </row>
    <row r="1895" spans="2:10" x14ac:dyDescent="0.25">
      <c r="B1895" s="561" t="s">
        <v>871</v>
      </c>
      <c r="C1895" s="498"/>
      <c r="D1895" s="562">
        <v>12307568</v>
      </c>
      <c r="E1895" s="573"/>
      <c r="F1895" s="421"/>
      <c r="G1895" s="275"/>
      <c r="H1895" s="275"/>
      <c r="I1895" s="275"/>
      <c r="J1895" s="275"/>
    </row>
    <row r="1896" spans="2:10" ht="9.75" customHeight="1" x14ac:dyDescent="0.25">
      <c r="B1896" s="580"/>
      <c r="C1896" s="581"/>
      <c r="D1896" s="582"/>
      <c r="E1896" s="573"/>
      <c r="F1896" s="421"/>
      <c r="G1896" s="275"/>
      <c r="H1896" s="275"/>
      <c r="I1896" s="275"/>
      <c r="J1896" s="275"/>
    </row>
    <row r="1897" spans="2:10" ht="15.75" thickBot="1" x14ac:dyDescent="0.3">
      <c r="B1897" s="583" t="s">
        <v>269</v>
      </c>
      <c r="C1897" s="584"/>
      <c r="D1897" s="585">
        <f>D1895+D1894+D1892</f>
        <v>209871827</v>
      </c>
      <c r="E1897" s="573"/>
      <c r="F1897" s="421"/>
      <c r="G1897" s="275"/>
      <c r="H1897" s="275"/>
      <c r="I1897" s="275"/>
      <c r="J1897" s="275"/>
    </row>
    <row r="1898" spans="2:10" x14ac:dyDescent="0.25">
      <c r="B1898" s="572"/>
      <c r="C1898" s="498"/>
      <c r="D1898" s="563"/>
      <c r="E1898" s="573"/>
      <c r="F1898" s="421"/>
      <c r="G1898" s="275"/>
      <c r="H1898" s="275"/>
      <c r="I1898" s="275"/>
      <c r="J1898" s="275"/>
    </row>
    <row r="1899" spans="2:10" x14ac:dyDescent="0.25">
      <c r="B1899" s="572"/>
      <c r="C1899" s="498"/>
      <c r="D1899" s="563"/>
      <c r="E1899" s="573"/>
      <c r="F1899" s="421"/>
      <c r="G1899" s="275"/>
      <c r="H1899" s="275"/>
      <c r="I1899" s="275"/>
      <c r="J1899" s="275"/>
    </row>
    <row r="1900" spans="2:10" x14ac:dyDescent="0.25">
      <c r="B1900" s="572"/>
      <c r="C1900" s="498"/>
      <c r="D1900" s="563"/>
      <c r="E1900" s="573"/>
      <c r="F1900" s="421"/>
      <c r="G1900" s="275"/>
      <c r="H1900" s="275"/>
      <c r="I1900" s="275"/>
      <c r="J1900" s="275"/>
    </row>
    <row r="1901" spans="2:10" x14ac:dyDescent="0.25">
      <c r="B1901" s="586" t="s">
        <v>1289</v>
      </c>
      <c r="C1901" s="577"/>
      <c r="D1901" s="587"/>
      <c r="E1901" s="566"/>
      <c r="F1901" s="421"/>
      <c r="G1901" s="275"/>
      <c r="H1901" s="275"/>
      <c r="I1901" s="275"/>
      <c r="J1901" s="275"/>
    </row>
    <row r="1902" spans="2:10" x14ac:dyDescent="0.25">
      <c r="B1902" s="561" t="s">
        <v>435</v>
      </c>
      <c r="C1902" s="498"/>
      <c r="D1902" s="275"/>
      <c r="E1902" s="588">
        <v>233005165</v>
      </c>
      <c r="F1902" s="292"/>
      <c r="G1902" s="335"/>
      <c r="H1902" s="335"/>
      <c r="I1902" s="335"/>
      <c r="J1902" s="335"/>
    </row>
    <row r="1903" spans="2:10" x14ac:dyDescent="0.25">
      <c r="B1903" s="561" t="s">
        <v>436</v>
      </c>
      <c r="C1903" s="498"/>
      <c r="D1903" s="275"/>
      <c r="E1903" s="588">
        <v>14678617</v>
      </c>
      <c r="F1903" s="292"/>
      <c r="G1903" s="335"/>
      <c r="H1903" s="335"/>
      <c r="I1903" s="335"/>
      <c r="J1903" s="335"/>
    </row>
    <row r="1904" spans="2:10" hidden="1" x14ac:dyDescent="0.25">
      <c r="B1904" s="561" t="s">
        <v>872</v>
      </c>
      <c r="C1904" s="498"/>
      <c r="D1904" s="275"/>
      <c r="E1904" s="588">
        <v>0</v>
      </c>
      <c r="F1904" s="589"/>
      <c r="G1904" s="335"/>
      <c r="H1904" s="335"/>
      <c r="I1904" s="335"/>
      <c r="J1904" s="335"/>
    </row>
    <row r="1905" spans="2:10" x14ac:dyDescent="0.25">
      <c r="B1905" s="561" t="s">
        <v>438</v>
      </c>
      <c r="C1905" s="498"/>
      <c r="D1905" s="275"/>
      <c r="E1905" s="588">
        <v>41516268</v>
      </c>
      <c r="F1905" s="589"/>
      <c r="G1905" s="335"/>
      <c r="H1905" s="335"/>
      <c r="I1905" s="335"/>
      <c r="J1905" s="335"/>
    </row>
    <row r="1906" spans="2:10" x14ac:dyDescent="0.25">
      <c r="B1906" s="561" t="s">
        <v>873</v>
      </c>
      <c r="C1906" s="498"/>
      <c r="D1906" s="275"/>
      <c r="E1906" s="588">
        <v>511723289</v>
      </c>
      <c r="F1906" s="589"/>
      <c r="G1906" s="335"/>
      <c r="H1906" s="335"/>
      <c r="I1906" s="335"/>
      <c r="J1906" s="335"/>
    </row>
    <row r="1907" spans="2:10" x14ac:dyDescent="0.25">
      <c r="B1907" s="580" t="s">
        <v>445</v>
      </c>
      <c r="C1907" s="581"/>
      <c r="D1907" s="590"/>
      <c r="E1907" s="591">
        <v>37096487</v>
      </c>
      <c r="F1907" s="292"/>
      <c r="G1907" s="335"/>
      <c r="H1907" s="335"/>
      <c r="I1907" s="335"/>
      <c r="J1907" s="335"/>
    </row>
    <row r="1908" spans="2:10" x14ac:dyDescent="0.25">
      <c r="B1908" s="580" t="s">
        <v>874</v>
      </c>
      <c r="C1908" s="581"/>
      <c r="D1908" s="590"/>
      <c r="E1908" s="591">
        <v>0</v>
      </c>
      <c r="F1908" s="292"/>
      <c r="G1908" s="335"/>
      <c r="H1908" s="335"/>
      <c r="I1908" s="335"/>
      <c r="J1908" s="335"/>
    </row>
    <row r="1909" spans="2:10" ht="15.75" thickBot="1" x14ac:dyDescent="0.3">
      <c r="B1909" s="583" t="s">
        <v>875</v>
      </c>
      <c r="C1909" s="584"/>
      <c r="D1909" s="592"/>
      <c r="E1909" s="585">
        <f>SUM(E1902:E1908)</f>
        <v>838019826</v>
      </c>
      <c r="F1909" s="292"/>
      <c r="G1909" s="335"/>
      <c r="H1909" s="335"/>
      <c r="I1909" s="335"/>
      <c r="J1909" s="335"/>
    </row>
    <row r="1910" spans="2:10" x14ac:dyDescent="0.25">
      <c r="B1910" s="342"/>
      <c r="C1910" s="593"/>
      <c r="D1910" s="277"/>
      <c r="E1910" s="277"/>
      <c r="F1910" s="343"/>
      <c r="G1910" s="345"/>
      <c r="H1910" s="322"/>
      <c r="I1910" s="292"/>
      <c r="J1910" s="335"/>
    </row>
    <row r="1911" spans="2:10" x14ac:dyDescent="0.25">
      <c r="B1911" s="594" t="s">
        <v>876</v>
      </c>
      <c r="C1911" s="595"/>
      <c r="D1911" s="596"/>
      <c r="E1911" s="597">
        <f>E1909+D1880+I1874+F1807+G1757+D1897</f>
        <v>6454989124.1599998</v>
      </c>
      <c r="F1911" s="292"/>
      <c r="G1911" s="292"/>
      <c r="H1911" s="292"/>
      <c r="I1911" s="292"/>
      <c r="J1911" s="335"/>
    </row>
    <row r="1912" spans="2:10" x14ac:dyDescent="0.25">
      <c r="B1912" s="342"/>
      <c r="C1912" s="593"/>
      <c r="D1912" s="277"/>
      <c r="E1912" s="277"/>
      <c r="F1912" s="343"/>
      <c r="G1912" s="345"/>
      <c r="H1912" s="281"/>
      <c r="I1912" s="292"/>
      <c r="J1912" s="335"/>
    </row>
    <row r="1913" spans="2:10" x14ac:dyDescent="0.25">
      <c r="B1913" s="598" t="s">
        <v>877</v>
      </c>
      <c r="C1913" s="599"/>
      <c r="D1913" s="277"/>
      <c r="E1913" s="277"/>
      <c r="F1913" s="600"/>
      <c r="G1913" s="601"/>
      <c r="H1913" s="292"/>
      <c r="I1913" s="292"/>
      <c r="J1913" s="335"/>
    </row>
    <row r="1914" spans="2:10" x14ac:dyDescent="0.25">
      <c r="B1914" s="598" t="s">
        <v>878</v>
      </c>
      <c r="C1914" s="599"/>
      <c r="D1914" s="277"/>
      <c r="E1914" s="277"/>
      <c r="F1914" s="600"/>
      <c r="G1914" s="601"/>
      <c r="H1914" s="344"/>
      <c r="I1914" s="292"/>
      <c r="J1914" s="335"/>
    </row>
    <row r="1915" spans="2:10" x14ac:dyDescent="0.25">
      <c r="B1915" s="273"/>
      <c r="C1915" s="274"/>
      <c r="D1915" s="277"/>
      <c r="E1915" s="277"/>
      <c r="F1915" s="280"/>
      <c r="G1915" s="277"/>
      <c r="H1915" s="344"/>
      <c r="I1915" s="292"/>
      <c r="J1915" s="335"/>
    </row>
  </sheetData>
  <mergeCells count="74">
    <mergeCell ref="C302:D302"/>
    <mergeCell ref="C342:D342"/>
    <mergeCell ref="B2:D2"/>
    <mergeCell ref="B3:D3"/>
    <mergeCell ref="B63:D63"/>
    <mergeCell ref="B64:D64"/>
    <mergeCell ref="C400:D400"/>
    <mergeCell ref="B424:E424"/>
    <mergeCell ref="B430:E430"/>
    <mergeCell ref="B436:E436"/>
    <mergeCell ref="C444:D444"/>
    <mergeCell ref="C802:D802"/>
    <mergeCell ref="C839:D839"/>
    <mergeCell ref="C851:D851"/>
    <mergeCell ref="C473:D473"/>
    <mergeCell ref="C707:D707"/>
    <mergeCell ref="D745:E745"/>
    <mergeCell ref="C762:D762"/>
    <mergeCell ref="C778:D778"/>
    <mergeCell ref="A871:L871"/>
    <mergeCell ref="A872:L872"/>
    <mergeCell ref="A873:L873"/>
    <mergeCell ref="A874:L874"/>
    <mergeCell ref="A876:F876"/>
    <mergeCell ref="G876:L876"/>
    <mergeCell ref="A901:J901"/>
    <mergeCell ref="A902:J902"/>
    <mergeCell ref="A903:J903"/>
    <mergeCell ref="A904:J904"/>
    <mergeCell ref="A914:J914"/>
    <mergeCell ref="B948:G948"/>
    <mergeCell ref="B949:G949"/>
    <mergeCell ref="B950:G950"/>
    <mergeCell ref="B951:G951"/>
    <mergeCell ref="B961:G961"/>
    <mergeCell ref="B969:G969"/>
    <mergeCell ref="B970:G970"/>
    <mergeCell ref="B971:G971"/>
    <mergeCell ref="B972:G972"/>
    <mergeCell ref="B988:F988"/>
    <mergeCell ref="B1017:G1017"/>
    <mergeCell ref="B1074:H1074"/>
    <mergeCell ref="B1075:H1075"/>
    <mergeCell ref="B1077:H1077"/>
    <mergeCell ref="B989:F989"/>
    <mergeCell ref="B990:F990"/>
    <mergeCell ref="B991:F991"/>
    <mergeCell ref="B1015:G1015"/>
    <mergeCell ref="B1016:G1016"/>
    <mergeCell ref="B1114:D1114"/>
    <mergeCell ref="B1115:D1115"/>
    <mergeCell ref="B1116:D1116"/>
    <mergeCell ref="C1119:D1119"/>
    <mergeCell ref="B1097:D1097"/>
    <mergeCell ref="B1099:D1099"/>
    <mergeCell ref="B1098:D1098"/>
    <mergeCell ref="C1101:D1101"/>
    <mergeCell ref="B1111:D1111"/>
    <mergeCell ref="B108:D108"/>
    <mergeCell ref="B1253:D1253"/>
    <mergeCell ref="B1254:D1254"/>
    <mergeCell ref="B150:D150"/>
    <mergeCell ref="B149:D149"/>
    <mergeCell ref="B109:D109"/>
    <mergeCell ref="B1076:H1076"/>
    <mergeCell ref="B1172:D1172"/>
    <mergeCell ref="B1216:D1216"/>
    <mergeCell ref="B1241:D1241"/>
    <mergeCell ref="B1215:D1215"/>
    <mergeCell ref="B1240:D1240"/>
    <mergeCell ref="B1128:D1128"/>
    <mergeCell ref="B1130:D1130"/>
    <mergeCell ref="B1131:D1131"/>
    <mergeCell ref="B1171:D1171"/>
  </mergeCells>
  <pageMargins left="0.7" right="0.7" top="0.75" bottom="0.75" header="0.3" footer="0.3"/>
  <pageSetup orientation="portrait" r:id="rId1"/>
  <drawing r:id="rId2"/>
  <legacyDrawing r:id="rId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6" Type="http://schemas.openxmlformats.org/package/2006/relationships/digital-signature/signature" Target="sig2.xml"/><Relationship Id="rId5"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pT8xWaGTRmtDu9/IEsA4l4NuoM0XXQTCCzfuw+T3Rno=</DigestValue>
    </Reference>
    <Reference Type="http://www.w3.org/2000/09/xmldsig#Object" URI="#idOfficeObject">
      <DigestMethod Algorithm="http://www.w3.org/2001/04/xmlenc#sha256"/>
      <DigestValue>7igp21RURu+u2UuRlkSJ+w1owQJS5mTIlFnoPPV3JvA=</DigestValue>
    </Reference>
    <Reference Type="http://uri.etsi.org/01903#SignedProperties" URI="#idSignedProperties">
      <Transforms>
        <Transform Algorithm="http://www.w3.org/TR/2001/REC-xml-c14n-20010315"/>
      </Transforms>
      <DigestMethod Algorithm="http://www.w3.org/2001/04/xmlenc#sha256"/>
      <DigestValue>iWRhc1KayRlpC3/qtBBVDM6a6CPLyHj6gON/eaHWUWc=</DigestValue>
    </Reference>
  </SignedInfo>
  <SignatureValue>sBENdOW0RjTkCLvfkY98UmJqeof+tE8c2zkyJFCSI4OvkHicfXsjtgz7BB/UmhAY2orc8ofZrrni
728OIE4M9qCrpuh02lJohwpdTMB9IQJilHvGPxR+/2Hy31KGfCLtTDyOaucbTyN9SYMra3vxdaXL
bSOgwJljiQndWVoNmFIlQYrwaDDL88BlFYwbw+nZLIZx3PCg6yp7k9I1HGNGceyG3XODh5WhOa3n
e/KbX8ssUDCTh3UJxEpXmlImayKoZc8dpdeUj1LWoVQWywTfjzgdeLx977XUUFS2HlNJlxR8fPoD
BMAYQCnbi4CZKKM6J66nYkXf/tW1mSUqcPNMhA==</SignatureValue>
  <KeyInfo>
    <X509Data>
      <X509Certificate>MIIHyzCCBbOgAwIBAgIQKvRL0xPKst5dcSfe7dRfXTANBgkqhkiG9w0BAQsFADBPMRcwFQYDVQQFEw5SVUMgODAwODAwOTktMDELMAkGA1UEBhMCUFkxETAPBgNVBAoMCFZJVCBTLkEuMRQwEgYDVQQDEwtDQS1WSVQgUy5BLjAeFw0xOTA5MDUxNTIxMDJaFw0yMTA5MDUxNTIxMDJaMIGkMRYwFAYDVQQqDA1PU0NBUiBBTEJFUlRPMRcwFQYDVQQEDA5EVVJFIFNPTEFMSU5ERTERMA8GA1UEBRMIQ0k4NzE0NjExJTAjBgNVBAMMHE9TQ0FSIEFMQkVSVE8gRFVSRSBTT0xBTElOREUxETAPBgNVBAsMCEZJUk1BIEYyMRcwFQYDVQQKDA5QRVJTT05BIEZJU0lDQTELMAkGA1UEBhMCUFkwggEiMA0GCSqGSIb3DQEBAQUAA4IBDwAwggEKAoIBAQDJFzTIYXmKnq9Wy5/7qmBQz3cDmjv9u8KS4qzPLaVGCaf+O8Jdyo5lsRu2rT28OJxy07PQIpAU9swDUKPviNrY4aZAx7WHwv8FDVqrJV95opU7xnS5EVegGn8IWG8/YBtV7tLIrUHTywiIqz+E48wXsSaaX7tKR5SvONed5Gr2sZtvhzElF3cKKPgIW/syMYoj4rhoJAXHHDzU34LNLOnXjRWt2upW24o7LhGWqFKvz8lrfLK4WmA9JbynMSfkUWQSirXLvke9NGw9uzr8/T6m1X7tD8ivRCVXBCRZkQvJvh+D9+tcCSh7TK1D2k2i0MzVDd97jMKqF7mgeF2ANsIlAgMBAAGjggNLMIIDRzAMBgNVHRMBAf8EAjAAMA4GA1UdDwEB/wQEAwIF4DAsBgNVHSUBAf8EIjAgBggrBgEFBQcDBAYIKwYBBQUHAwIGCisGAQQBgjcUAgIwHQYDVR0OBBYEFN+GIFLQ8oan6Ez1yUNnGEqQyv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T1NDQVJfRFVSRU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SEDcXooNjoZ8Ifl3WEc3TCs0+YQprLysad0rG2IhYL6yMFjWI4UAZYnWkEIFn3OadfMHS/u3uI79oZxpVIPf0CLsq9zXwF+J83veGq4LRpd1p9Lf6VYxx01UiKO2LtYAJK0pSVy8uDR7NS7xkit5Jc8SPYUVlStrXU3TgmeeSyQLrSsTLzCoLinC+a/3ZaR5awK8s0RyEmjrZJYLQKZ4z6OLB6blMJGKKZKa6LCFtiDFGylAz8+TYZ/S+k1bdCT3ciPhjJhP8vsyzalI++s+J98jfPvPqyqJqmmVUpQHGGMZcFevSX8cbhh7ZIpi9/oKrn2j/HsiuP71CgVoyOUl5QyWookAXjrydSZOWbAeHrwJSwljLpaHPK0hvj77X7JY/pGbOQlGT9g2DrP+LRTRqWtllTPz6MBVyL0WaxwPZbR4/9U9TQeP3RmxveaVsaE0rUKOjvUdGWDpWrUBzMvASuHFc+QYqcQ2FrTyqiBsS7tI9mBDr3a+fu2fIJbapVV/wEeKW4EWdx7MJN3iS2bLpHCqf58HwJH0dzPLKuTRvm05sTZ3MNtH0xWwIpnG3F63Dnyz8kB3/xagP75hVWuZ/3cdESijgTkm4IjeMae97mJ45uGFAD6xIO85qI+bltRcYwbAn99Btard7ksQK9fR7FeBkuEzEWS7uyezpxufY0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1oBkTMeHGL0DJyEyPK9O5Jj3U2kkAcZha+B/MY0JUHc=</DigestValue>
      </Reference>
      <Reference URI="/xl/comments1.xml?ContentType=application/vnd.openxmlformats-officedocument.spreadsheetml.comments+xml">
        <DigestMethod Algorithm="http://www.w3.org/2001/04/xmlenc#sha256"/>
        <DigestValue>gDk39GPbzpjr2ErBkfFiOCxbcbwkLl38ffOOKZaIkag=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E1XfyxoWsklpUxwsQVzROTQ37MDxQVPkckMmhXdl2tE=</DigestValue>
      </Reference>
      <Reference URI="/xl/drawings/vmlDrawing1.vml?ContentType=application/vnd.openxmlformats-officedocument.vmlDrawing">
        <DigestMethod Algorithm="http://www.w3.org/2001/04/xmlenc#sha256"/>
        <DigestValue>3wbQG+MY6Zel0zSgxx5tlXpbMTLMMnkQPwPKUSF0DQA=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WcCqocL/EXGpXNlufsgW6MaURAA2z2oIzkwID+bUnrE=</DigestValue>
      </Reference>
      <Reference URI="/xl/externalLinks/externalLink1.xml?ContentType=application/vnd.openxmlformats-officedocument.spreadsheetml.externalLink+xml">
        <DigestMethod Algorithm="http://www.w3.org/2001/04/xmlenc#sha256"/>
        <DigestValue>n7c6Bkf4c1EGi6XYnsodo+g8qtGmO/wyrt1QTeboBt8=</DigestValue>
      </Reference>
      <Reference URI="/xl/media/image1.emf?ContentType=image/x-emf">
        <DigestMethod Algorithm="http://www.w3.org/2001/04/xmlenc#sha256"/>
        <DigestValue>UILYjdb20yQOQ/1qlJrGnUYjK2Htt+/Q+/mS/Pn/E1M=</DigestValue>
      </Reference>
      <Reference URI="/xl/media/image2.emf?ContentType=image/x-emf">
        <DigestMethod Algorithm="http://www.w3.org/2001/04/xmlenc#sha256"/>
        <DigestValue>+qk4USz7IAAhwgp/EF7RlDzoEdvAr1jeo4AGmF/D3aQ=</DigestValue>
      </Reference>
      <Reference URI="/xl/media/image3.emf?ContentType=image/x-emf">
        <DigestMethod Algorithm="http://www.w3.org/2001/04/xmlenc#sha256"/>
        <DigestValue>botG5cFOBFWINghms5x+p52fbZIMKE6ajx58+VOa6JQ=</DigestValue>
      </Reference>
      <Reference URI="/xl/printerSettings/printerSettings1.bin?ContentType=application/vnd.openxmlformats-officedocument.spreadsheetml.printerSettings">
        <DigestMethod Algorithm="http://www.w3.org/2001/04/xmlenc#sha256"/>
        <DigestValue>oWTbyqXAylMQQIv7fgLYqQBkMDOTQ/ERdJYZcnx5X8E=</DigestValue>
      </Reference>
      <Reference URI="/xl/sharedStrings.xml?ContentType=application/vnd.openxmlformats-officedocument.spreadsheetml.sharedStrings+xml">
        <DigestMethod Algorithm="http://www.w3.org/2001/04/xmlenc#sha256"/>
        <DigestValue>mYFZR/JmOCOIebY6Lkc3Yb4XALgobWIf7A0YY+v2jSs=</DigestValue>
      </Reference>
      <Reference URI="/xl/styles.xml?ContentType=application/vnd.openxmlformats-officedocument.spreadsheetml.styles+xml">
        <DigestMethod Algorithm="http://www.w3.org/2001/04/xmlenc#sha256"/>
        <DigestValue>Q/iyxDju3CmgMIQVSrWQHWDnNO+GM7OoZM8zLVFWdZQ=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z9vmOS2fMg3uS2UTsVgRSuUHzLQhthhj91zv6aydAXg=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wuO1t6DJM9dpEQgxlo+256+UbSyaB8K97s3ymIif2iU=</DigestValue>
      </Reference>
      <Reference URI="/xl/worksheets/sheet1.xml?ContentType=application/vnd.openxmlformats-officedocument.spreadsheetml.worksheet+xml">
        <DigestMethod Algorithm="http://www.w3.org/2001/04/xmlenc#sha256"/>
        <DigestValue>79UJ3UQdIu0deHEKB4QFlwBya7CeI5VYZ8b6H1/D9/I=</DigestValue>
      </Reference>
    </Manifest>
    <SignatureProperties>
      <SignatureProperty Id="idSignatureTime" Target="#idPackageSignature">
        <mdssi:SignatureTime xmlns:mdssi="http://schemas.openxmlformats.org/package/2006/digital-signature">
          <mdssi:Format>YYYY-MM-DDThh:mm:ssTZD</mdssi:Format>
          <mdssi:Value>2020-06-26T20:12:23Z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 Titular</SignatureComments>
          <WindowsVersion>10.0</WindowsVersion>
          <OfficeVersion>16.0.12827/20</OfficeVersion>
          <ApplicationVersion>16.0.12827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2020-06-26T20:12:23Z</xd:SigningTime>
          <xd:SigningCertificate>
            <xd:Cert>
              <xd:CertDigest>
                <DigestMethod Algorithm="http://www.w3.org/2001/04/xmlenc#sha256"/>
                <DigestValue>0QDMlNlH+Yy056oJOImXeqILvMGAT8r/gN+zJtG3d5k=</DigestValue>
              </xd:CertDigest>
              <xd:IssuerSerial>
                <X509IssuerName>CN=CA-VIT S.A., O=VIT S.A., C=PY, SERIALNUMBER=RUC 80080099-0</X509IssuerName>
                <X509SerialNumber>57096034160436791873690419233476075357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 Titular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RpyliFgL+A5jXlCZdjce7+dJh0RDwUrW0MX1hci+EM0=</DigestValue>
    </Reference>
    <Reference Type="http://www.w3.org/2000/09/xmldsig#Object" URI="#idOfficeObject">
      <DigestMethod Algorithm="http://www.w3.org/2001/04/xmlenc#sha256"/>
      <DigestValue>pEv4m/xyyPVbwciVr/rEHGtGiVMiHGTu9bsobVnOxKk=</DigestValue>
    </Reference>
    <Reference Type="http://uri.etsi.org/01903#SignedProperties" URI="#idSignedProperties">
      <Transforms>
        <Transform Algorithm="http://www.w3.org/TR/2001/REC-xml-c14n-20010315"/>
      </Transforms>
      <DigestMethod Algorithm="http://www.w3.org/2001/04/xmlenc#sha256"/>
      <DigestValue>WaHcZojvQYWJa7Ww8uXbDfTmCx2UAPGufbZfCgnKnso=</DigestValue>
    </Reference>
  </SignedInfo>
  <SignatureValue>Wj8GEReI6QZIseQfp1tcPkGzHrhnEnu/viqijatTNydhV81tJHenm7k6h3sQoXt7GLsVfrnR2IJW
2dioMVAJLAvTuA/1/inNtdXu+K25HxELG/2kPvX5k2QiIcS1KWQV12AD0gj+xqfecMei7Jh/qsJ0
tzVsyS3aHsNY2xtCYLX3UdAETZeLPMYdycZFm9ysfBWmdZ+JQzbaa0ehovY8T5dSnKEzVTcez4ph
RfzbelDmR8HQBAAfnoRphpkg/FSbOZZh24IzgooHg71YZUnSQVb4Ncd2ag3fwWjOObmIn2P4yGlN
ZnmtOg8BRr7ZeCrWm/BNREhTi99dvpGNPbJa3w==</SignatureValue>
  <KeyInfo>
    <X509Data>
      <X509Certificate>MIIIJDCCBgygAwIBAgITXAAAIZJfawU9vy4O9wAAAAAhkjANBgkqhkiG9w0BAQsFADBXMRcwFQYDVQQFEw5SVUMgODAwODA2MTAtNzEVMBMGA1UEChMMQ09ERTEwMCBTLkEuMQswCQYDVQQGEwJQWTEYMBYGA1UEAxMPQ0EtQ09ERTEwMCBTLkEuMB4XDTIwMDEwMzE0NDI0N1oXDTIyMDEwMzE0NDI0N1owgbUxLTArBgNVBAMTJEZFUk5BTkRPIEFMRk9OU08gQ0FSRE9aTyBDQVNUSUdMSU9OSTEXMBUGA1UEChMOUEVSU09OQSBGSVNJQ0ExCzAJBgNVBAYTAlBZMRkwFwYDVQQqExBGRVJOQU5ETyBBTEZPTlNPMRwwGgYDVQQEExNDQVJET1pPIENBU1RJR0xJT05JMRIwEAYDVQQFEwlDSTE1NDI4MjAxETAPBgNVBAsTCEZJUk1BIEYyMIIBIjANBgkqhkiG9w0BAQEFAAOCAQ8AMIIBCgKCAQEAvhpJw1+jcR82iLAVhdc5W5UB8WQvCvIMIMFkNmwWiqT1GvKHctgI3BEFeLnqUdjS6L7NjSGuuM6jVITgt1yD5i2ID5fOCBOHpAwQZPA0yNSatWwbDvTePd1hzah1JeZ8hvQOR8FZ/zmlIUjP7cIlIhztLRCKMpqMWnmrvhSwrCrM9bCBfFDkz77uQmwEsj8UNauyY0lRQ9IT40BVlqrkartFbf9dohH2F0cOe1TJ/2dgcCB5tIOMhBiHXpAkMLzL/2xdcZ3U4cibmhZF6vd6P1z0+gvvbr71wCT9Q4Wt/INWFQjzLCpcwy5jH4Ow3kczzAinGZUImGGKzXmNfEAgSQIDAQABo4IDiDCCA4QwDgYDVR0PAQH/BAQDAgXgMAwGA1UdEwEB/wQCMAAwIAYDVR0lAQH/BBYwFAYIKwYBBQUHAwIGCCsGAQUFBwMEMB0GA1UdDgQWBBTpX26B9jSYMfIsnkos/G2LVX2KZ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pBgNVHREEIjAggR5GQ0FSRE9aT0BQS0YtQ09OVFJPTExFUi5DT00uUFkwDQYJKoZIhvcNAQELBQADggIBABMengfrGVzPTTTC5yUdDRQqG0YcjvWj0F7jWjZt56I1uxGMy/LIZLQTjXc2LXzRbzLQIppMWGOv+KV/qRQC6JHWsOBsjaHhmO2gy7XDtWrFJ2t6uDAqk2h6C2nsZM7vlzGqNPnsSISL0uKxJnCuOjxoTQTpwdbrNouNUDZz9C5kNGCL5t1fe7bB48e07qhr92nNsnxKUDqhW3S0HyqfxkZq785QWwR/FGIXLATfaVKGWwRp5lom3IjHhcInuYTZaanbmyX6flLLVkWhpU+Ba5AZUSJshiVfXguSqj0vTIlA3OMMjRUmj8/Qv76YFPL3tRQ7I8zoTlo+c1G9G7uj6umX/wxZLeYKx3ypRhTJDJjLrZ1imXfE9u1x5kS1M/KeFT/hhNxGYIOgFyelwTra88gREjpa0Ly/ny/Ma82dUg/q4i4jIUfFboWRkUgzwcpRQAPnd+sob+Cfh5g000OxrOHCyNoSRy6yOc8gd2wb0UdDDpbGFxUuCnPHPbhWeXlT8/vB2Xg4gP22P1LcObR4Jv8HPahpph+BfEkQHVEc/w1dsmRkTFD2+Ei31rXozcu5E8g0Vk48vu1qkLkrYROOZZyfqmbB2gVydrUnColCuBfxltBBpP/mh6f4gHa4p03TcJdpk2HvoZ3zrHfsjtLg/ZLDh8FYPAOpK35tEWuyl0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1oBkTMeHGL0DJyEyPK9O5Jj3U2kkAcZha+B/MY0JUHc=</DigestValue>
      </Reference>
      <Reference URI="/xl/comments1.xml?ContentType=application/vnd.openxmlformats-officedocument.spreadsheetml.comments+xml">
        <DigestMethod Algorithm="http://www.w3.org/2001/04/xmlenc#sha256"/>
        <DigestValue>gDk39GPbzpjr2ErBkfFiOCxbcbwkLl38ffOOKZaIkag=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E1XfyxoWsklpUxwsQVzROTQ37MDxQVPkckMmhXdl2tE=</DigestValue>
      </Reference>
      <Reference URI="/xl/drawings/vmlDrawing1.vml?ContentType=application/vnd.openxmlformats-officedocument.vmlDrawing">
        <DigestMethod Algorithm="http://www.w3.org/2001/04/xmlenc#sha256"/>
        <DigestValue>3wbQG+MY6Zel0zSgxx5tlXpbMTLMMnkQPwPKUSF0DQA=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WcCqocL/EXGpXNlufsgW6MaURAA2z2oIzkwID+bUnrE=</DigestValue>
      </Reference>
      <Reference URI="/xl/externalLinks/externalLink1.xml?ContentType=application/vnd.openxmlformats-officedocument.spreadsheetml.externalLink+xml">
        <DigestMethod Algorithm="http://www.w3.org/2001/04/xmlenc#sha256"/>
        <DigestValue>n7c6Bkf4c1EGi6XYnsodo+g8qtGmO/wyrt1QTeboBt8=</DigestValue>
      </Reference>
      <Reference URI="/xl/media/image1.emf?ContentType=image/x-emf">
        <DigestMethod Algorithm="http://www.w3.org/2001/04/xmlenc#sha256"/>
        <DigestValue>UILYjdb20yQOQ/1qlJrGnUYjK2Htt+/Q+/mS/Pn/E1M=</DigestValue>
      </Reference>
      <Reference URI="/xl/media/image2.emf?ContentType=image/x-emf">
        <DigestMethod Algorithm="http://www.w3.org/2001/04/xmlenc#sha256"/>
        <DigestValue>+qk4USz7IAAhwgp/EF7RlDzoEdvAr1jeo4AGmF/D3aQ=</DigestValue>
      </Reference>
      <Reference URI="/xl/media/image3.emf?ContentType=image/x-emf">
        <DigestMethod Algorithm="http://www.w3.org/2001/04/xmlenc#sha256"/>
        <DigestValue>botG5cFOBFWINghms5x+p52fbZIMKE6ajx58+VOa6JQ=</DigestValue>
      </Reference>
      <Reference URI="/xl/printerSettings/printerSettings1.bin?ContentType=application/vnd.openxmlformats-officedocument.spreadsheetml.printerSettings">
        <DigestMethod Algorithm="http://www.w3.org/2001/04/xmlenc#sha256"/>
        <DigestValue>oWTbyqXAylMQQIv7fgLYqQBkMDOTQ/ERdJYZcnx5X8E=</DigestValue>
      </Reference>
      <Reference URI="/xl/sharedStrings.xml?ContentType=application/vnd.openxmlformats-officedocument.spreadsheetml.sharedStrings+xml">
        <DigestMethod Algorithm="http://www.w3.org/2001/04/xmlenc#sha256"/>
        <DigestValue>mYFZR/JmOCOIebY6Lkc3Yb4XALgobWIf7A0YY+v2jSs=</DigestValue>
      </Reference>
      <Reference URI="/xl/styles.xml?ContentType=application/vnd.openxmlformats-officedocument.spreadsheetml.styles+xml">
        <DigestMethod Algorithm="http://www.w3.org/2001/04/xmlenc#sha256"/>
        <DigestValue>Q/iyxDju3CmgMIQVSrWQHWDnNO+GM7OoZM8zLVFWdZQ=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z9vmOS2fMg3uS2UTsVgRSuUHzLQhthhj91zv6aydAXg=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wuO1t6DJM9dpEQgxlo+256+UbSyaB8K97s3ymIif2iU=</DigestValue>
      </Reference>
      <Reference URI="/xl/worksheets/sheet1.xml?ContentType=application/vnd.openxmlformats-officedocument.spreadsheetml.worksheet+xml">
        <DigestMethod Algorithm="http://www.w3.org/2001/04/xmlenc#sha256"/>
        <DigestValue>79UJ3UQdIu0deHEKB4QFlwBya7CeI5VYZ8b6H1/D9/I=</DigestValue>
      </Reference>
    </Manifest>
    <SignatureProperties>
      <SignatureProperty Id="idSignatureTime" Target="#idPackageSignature">
        <mdssi:SignatureTime xmlns:mdssi="http://schemas.openxmlformats.org/package/2006/digital-signature">
          <mdssi:Format>YYYY-MM-DDThh:mm:ssTZD</mdssi:Format>
          <mdssi:Value>2020-06-29T20:36:20Z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la identificación del Dictamen de Auditoria al 15/04/2020</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2020-06-29T20:36:20Z</xd:SigningTime>
          <xd:SigningCertificate>
            <xd:Cert>
              <xd:CertDigest>
                <DigestMethod Algorithm="http://www.w3.org/2001/04/xmlenc#sha256"/>
                <DigestValue>3LMIlNw1pf2DlPemqH36mzZ20k3mmOMcD2Ni1ovVHT4=</DigestValue>
              </xd:CertDigest>
              <xd:IssuerSerial>
                <X509IssuerName>CN=CA-CODE100 S.A., C=PY, O=CODE100 S.A., SERIALNUMBER=RUC 80080610-7</X509IssuerName>
                <X509SerialNumber>2051668602889351839217403001379136061877264786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la identificación del Dictamen de Auditoria al 15/04/2020</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H3gjIJ5BQw10iruui6hStnZPvMDoDHfNDnIUx2SZVQQ=</DigestValue>
    </Reference>
    <Reference Type="http://www.w3.org/2000/09/xmldsig#Object" URI="#idOfficeObject">
      <DigestMethod Algorithm="http://www.w3.org/2001/04/xmlenc#sha256"/>
      <DigestValue>GjSjvnne6MWbsUa7OQGgEDrY7xhpVhxyHQ3/00/8fLE=</DigestValue>
    </Reference>
    <Reference Type="http://uri.etsi.org/01903#SignedProperties" URI="#idSignedProperties">
      <Transforms>
        <Transform Algorithm="http://www.w3.org/TR/2001/REC-xml-c14n-20010315"/>
      </Transforms>
      <DigestMethod Algorithm="http://www.w3.org/2001/04/xmlenc#sha256"/>
      <DigestValue>XHH1cQY5xrRwTcPLwgEEv/0G4ye+oEg5T15iC2UE3Tw=</DigestValue>
    </Reference>
  </SignedInfo>
  <SignatureValue>DK56QQ9X+1qlsZZxwm0xE/ndOwLmlOq47HFIEtPcP2xEitEHJ/0LhU7uhvxDaZ+uw1ZNYoEEtBvc
BfGgrvai0YxwJat6KRBhpzHk7r+JBwviBI9gOevdFdonVP0fJAJoDVReuYnWC1fxEkiPAhBF7CLm
kToOFD0P3ZpVGqFROPr5oAIWUXV3hQlRoTYXMCWjQ0gSXyzzwRGnqbQ+7NgMd2NRPAl4kkGy47xY
R+C+o/SaKvV2lwmrQ8pDBBUIhefSCJ6vtPh6v06Yxb1IKygqw783t3Tv5kwq+ULBvhXfLbbyREo3
YGmA0QzfhV1nTXh41oXIdBbNuB0Lbq+S5KyMqw==</SignatureValue>
  <KeyInfo>
    <X509Data>
      <X509Certificate>MIIHzjCCBbagAwIBAgIQG/a+pV0SxVZcmmj8FEcP2jANBgkqhkiG9w0BAQsFADBPMRcwFQYDVQQFEw5SVUMgODAwODAwOTktMDELMAkGA1UEBhMCUFkxETAPBgNVBAoMCFZJVCBTLkEuMRQwEgYDVQQDEwtDQS1WSVQgUy5BLjAeFw0xOTAzMjYxODAxMzJaFw0yMTAzMjYxODAxMzJaMIGmMRUwEwYDVQQqDAxIRUNUT1IgUlVCRU4xGTAXBgNVBAQMEENBTVBVWkFOTyBCT0dBRE8xETAPBgNVBAUTCENJODAzMjg3MSYwJAYDVQQDDB1IRUNUT1IgUlVCRU4gQ0FNUFVaQU5PIEJPR0FETzERMA8GA1UECwwIRklSTUEgRjIxFzAVBgNVBAoMDlBFUlNPTkEgRklTSUNBMQswCQYDVQQGEwJQWTCCASIwDQYJKoZIhvcNAQEBBQADggEPADCCAQoCggEBALtEMQdKfy2K/Z8hxzcScjC0AXJwjnu64EuVCb3xhmaLxkeNrCkSBM2d64PCw0F1Z2LPANmT//SD6XjtZauoJQ3E9Kfceve51IjDFeK/SlumAPw+Q8BP1bXNOPcqkFXTF3J8q7cnQ8iYuLGNzH6lQTBEbInwQnFFp92E0N6DYb6SKRUCZSgPgtTRcaD3LBfhdLMSjqjaaL2jzaeYl29IB+MmL6awIsF0D6lgnw6C2elNrKEPJqi4c44QRvc8xUzyWJiUEwXhzYbzeK5q0lKRGP/lC6xbll8ELhR5b9gPKpTJUMRduLOo1zf/XsF0aGozhjwi9zs9dNg60Rj345Qo8FUCAwEAAaOCA0wwggNIMAwGA1UdEwEB/wQCMAAwDgYDVR0PAQH/BAQDAgXgMCwGA1UdJQEB/wQiMCAGCCsGAQUFBwMEBggrBgEFBQcDAgYKKwYBBAGCNxQCAjAdBgNVHQ4EFgQU6vbGwMM+r6KvL5teVZE3puYsZn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2zjHaNWHhVc8m23Tb2qRDoDlU5JdmDrguVN9kFaPh98QBId+kqJ7ccmMSFOiOEFXS9Tuh/dgg54QjLrkGCmmuX1yuuVm+xb9YjyY2f5EoePvzHk+QAearxkhCz6fB9ZVtwDBVwgPI5GpDsH34NHBe6Vbcguc7751vd/Hnt1mItYHwDTQ99uRpjb0ao+nXiUUYaHWAA22K/taNIbz2tpdgX/52fWJPi2/+tiRbH/D1nB597/b43qRl+51YzxZy0xhlLcJg8/4wnv09ETUpRIjQyKwRRovGpEIcTmw6ciBhbbs1+dnwF7UR+eHzI3CXoU9lFJRJ8b3W0TR0WV4WAuE17FDL2+jtSPvXa3YgO9dExw0N5gtTZDaK01HUfFrA6QY1YhTwOmrEpiT6hTOBkTxFtA3sOw9SfQIrnxPlLSuwXf9H57t52i7AX8amBya8EW7QqZLdeKFF2DfOxmB3rS+KY8lLz4WeykkLAGd2NYNWzb6paITh7+aeOe9BdMf7fhcuUnweMrco16RM6rkPwiIvo3OvdRWAZUb8g4H93NAnaG9AXMApbCd6+m2ptXIyJgEB8bVXEVBnxvGQo5fA9ZEl0p2/sWdxpO7vWuAQ2J2Ts10EwP30w0g7jr9/II61GQRFB5qxxUjSSlcUFQ4jiCqUr0evdtY7AhKjeUthrttd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1oBkTMeHGL0DJyEyPK9O5Jj3U2kkAcZha+B/MY0JUHc=</DigestValue>
      </Reference>
      <Reference URI="/xl/comments1.xml?ContentType=application/vnd.openxmlformats-officedocument.spreadsheetml.comments+xml">
        <DigestMethod Algorithm="http://www.w3.org/2001/04/xmlenc#sha256"/>
        <DigestValue>gDk39GPbzpjr2ErBkfFiOCxbcbwkLl38ffOOKZaIkag=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E1XfyxoWsklpUxwsQVzROTQ37MDxQVPkckMmhXdl2tE=</DigestValue>
      </Reference>
      <Reference URI="/xl/drawings/vmlDrawing1.vml?ContentType=application/vnd.openxmlformats-officedocument.vmlDrawing">
        <DigestMethod Algorithm="http://www.w3.org/2001/04/xmlenc#sha256"/>
        <DigestValue>3wbQG+MY6Zel0zSgxx5tlXpbMTLMMnkQPwPKUSF0DQA=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WcCqocL/EXGpXNlufsgW6MaURAA2z2oIzkwID+bUnrE=</DigestValue>
      </Reference>
      <Reference URI="/xl/externalLinks/externalLink1.xml?ContentType=application/vnd.openxmlformats-officedocument.spreadsheetml.externalLink+xml">
        <DigestMethod Algorithm="http://www.w3.org/2001/04/xmlenc#sha256"/>
        <DigestValue>n7c6Bkf4c1EGi6XYnsodo+g8qtGmO/wyrt1QTeboBt8=</DigestValue>
      </Reference>
      <Reference URI="/xl/media/image1.emf?ContentType=image/x-emf">
        <DigestMethod Algorithm="http://www.w3.org/2001/04/xmlenc#sha256"/>
        <DigestValue>UILYjdb20yQOQ/1qlJrGnUYjK2Htt+/Q+/mS/Pn/E1M=</DigestValue>
      </Reference>
      <Reference URI="/xl/media/image2.emf?ContentType=image/x-emf">
        <DigestMethod Algorithm="http://www.w3.org/2001/04/xmlenc#sha256"/>
        <DigestValue>+qk4USz7IAAhwgp/EF7RlDzoEdvAr1jeo4AGmF/D3aQ=</DigestValue>
      </Reference>
      <Reference URI="/xl/media/image3.emf?ContentType=image/x-emf">
        <DigestMethod Algorithm="http://www.w3.org/2001/04/xmlenc#sha256"/>
        <DigestValue>botG5cFOBFWINghms5x+p52fbZIMKE6ajx58+VOa6JQ=</DigestValue>
      </Reference>
      <Reference URI="/xl/printerSettings/printerSettings1.bin?ContentType=application/vnd.openxmlformats-officedocument.spreadsheetml.printerSettings">
        <DigestMethod Algorithm="http://www.w3.org/2001/04/xmlenc#sha256"/>
        <DigestValue>oWTbyqXAylMQQIv7fgLYqQBkMDOTQ/ERdJYZcnx5X8E=</DigestValue>
      </Reference>
      <Reference URI="/xl/sharedStrings.xml?ContentType=application/vnd.openxmlformats-officedocument.spreadsheetml.sharedStrings+xml">
        <DigestMethod Algorithm="http://www.w3.org/2001/04/xmlenc#sha256"/>
        <DigestValue>mYFZR/JmOCOIebY6Lkc3Yb4XALgobWIf7A0YY+v2jSs=</DigestValue>
      </Reference>
      <Reference URI="/xl/styles.xml?ContentType=application/vnd.openxmlformats-officedocument.spreadsheetml.styles+xml">
        <DigestMethod Algorithm="http://www.w3.org/2001/04/xmlenc#sha256"/>
        <DigestValue>Q/iyxDju3CmgMIQVSrWQHWDnNO+GM7OoZM8zLVFWdZQ=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z9vmOS2fMg3uS2UTsVgRSuUHzLQhthhj91zv6aydAXg=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wuO1t6DJM9dpEQgxlo+256+UbSyaB8K97s3ymIif2iU=</DigestValue>
      </Reference>
      <Reference URI="/xl/worksheets/sheet1.xml?ContentType=application/vnd.openxmlformats-officedocument.spreadsheetml.worksheet+xml">
        <DigestMethod Algorithm="http://www.w3.org/2001/04/xmlenc#sha256"/>
        <DigestValue>79UJ3UQdIu0deHEKB4QFlwBya7CeI5VYZ8b6H1/D9/I=</DigestValue>
      </Reference>
    </Manifest>
    <SignatureProperties>
      <SignatureProperty Id="idSignatureTime" Target="#idPackageSignature">
        <mdssi:SignatureTime xmlns:mdssi="http://schemas.openxmlformats.org/package/2006/digital-signature">
          <mdssi:Format>YYYY-MM-DDThh:mm:ssTZD</mdssi:Format>
          <mdssi:Value>2020-06-26T19:11:55Z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2020-06-26T19:11:55Z</xd:SigningTime>
          <xd:SigningCertificate>
            <xd:Cert>
              <xd:CertDigest>
                <DigestMethod Algorithm="http://www.w3.org/2001/04/xmlenc#sha256"/>
                <DigestValue>ZWxPgxryVWVj7ztZXx4vkINmRMn1AIlbQKYPv9JXhP8=</DigestValue>
              </xd:CertDigest>
              <xd:IssuerSerial>
                <X509IssuerName>CN=CA-VIT S.A., O=VIT S.A., C=PY, SERIALNUMBER=RUC 80080099-0</X509IssuerName>
                <X509SerialNumber>37170327672668603313445577242515541978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Ls1GR9MxIEq4+TKmRAYcXIVEe2FH52BBnReecQu2We4=</DigestValue>
    </Reference>
    <Reference Type="http://www.w3.org/2000/09/xmldsig#Object" URI="#idOfficeObject">
      <DigestMethod Algorithm="http://www.w3.org/2001/04/xmlenc#sha256"/>
      <DigestValue>GjSjvnne6MWbsUa7OQGgEDrY7xhpVhxyHQ3/00/8fLE=</DigestValue>
    </Reference>
    <Reference Type="http://uri.etsi.org/01903#SignedProperties" URI="#idSignedProperties">
      <Transforms>
        <Transform Algorithm="http://www.w3.org/TR/2001/REC-xml-c14n-20010315"/>
      </Transforms>
      <DigestMethod Algorithm="http://www.w3.org/2001/04/xmlenc#sha256"/>
      <DigestValue>txfoTUOZKB+rP16DDMuB6ly24gZOL0iqkKStksl0pk8=</DigestValue>
    </Reference>
  </SignedInfo>
  <SignatureValue>NEvvOEdcZynZ2uevxstjSgVe+9FTRT7XeLNM0fJFx6363f0lYhHmYwuZDSwxZbIvriQoHTnjS4Y+
46nyhvwE+El/xbl82Oh4XFTyqytsi3oqhA9ixm6CIqAqMzl46zbjqVs5MXLhZ9zdPo1Wolr91L4y
IG4ioNFjTwxXvnMVU0DBx1yzjKj/bh3DHLvTsQ1VGl+58H+6ZkAT49pijBQdiyd7q3t1VofCtTJa
VumlpX1oRdkzzkqvhsVjAby4CRj0pYrFqtc3LrTdqN86aDvXZaLmRz9EZrTahzRlk1iaivtM44DJ
WRUvyVOUyl5V1vss4vUfl+lAEIBLl0cZN30iSQ==</SignatureValue>
  <KeyInfo>
    <X509Data>
      <X509Certificate>MIIH0zCCBbugAwIBAgIQIcK7WTBmsmxdcU6pQEaryTANBgkqhkiG9w0BAQsFADBPMRcwFQYDVQQFEw5SVUMgODAwODAwOTktMDELMAkGA1UEBhMCUFkxETAPBgNVBAoMCFZJVCBTLkEuMRQwEgYDVQQDEwtDQS1WSVQgUy5BLjAeFw0xOTA5MDUxODA2MzNaFw0yMTA5MDUxODA2MzNaMIGjMRgwFgYDVQQqDA9HTEFEWVMgVklSR0lOSUExFDASBgNVBAQMC0dBUkNJQSBTT1NBMRIwEAYDVQQFEwlDSTIzNTIyNzUxJDAiBgNVBAMMG0dMQURZUyBWSVJHSU5JQSBHQVJDSUEgU09TQTERMA8GA1UECwwIRklSTUEgRjIxFzAVBgNVBAoMDlBFUlNPTkEgRklTSUNBMQswCQYDVQQGEwJQWTCCASIwDQYJKoZIhvcNAQEBBQADggEPADCCAQoCggEBANg7+FKfm4Nlzvpax11qcUbBfw10Zq02zSgnNAfFCSu/FJS+CZvwpjKwu1/xY2YB7zATPwOlnwdxVubiEfVgrU8A+Il6SvfPmuKH+RVQV4+Hk1GnA2i8T4TVatQU/FaY1C0f7hhbaB/7rP/Yei16ZUeN2bMYD6e2rl8qtpWlu+q+c+NPB6q0qsDR7ztJ/a4qdVs+6Yearcs9pIyMnDyqqtXdHE3KfxWPMat+8RJP+H3BSprIscsXuLeBEjLie91xP0/Kw4rP3tYHH6X6ZzjDCf6GIwKuBYl3lRguAQY9YmoL79pt990wyA1LvwP7N1lkfxettSUZ5UK9/9xcDpYUbH8CAwEAAaOCA1QwggNQMAwGA1UdEwEB/wQCMAAwDgYDVR0PAQH/BAQDAgXgMCwGA1UdJQEB/wQiMCAGCCsGAQUFBwMEBggrBgEFBQcDAgYKKwYBBAGCNxQCAjAdBgNVHQ4EFgQUiBPRLA4Ylc1AEab4ZuDuwtM0JV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qBgNVHREEIzAhgR9HTEFEWVMuR0FSQ0lBQFNVUEVSU1BVT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CCbkburFuhvudg/Pl4387prZ2esvGOHgBHm9pevlCSjMOUWZWJvmgzbbZYTR6yZap4SWa276NkVHguP4L7IkMWKEfKVMP7t3cKmnsNWEsqLt5yYm2cJ9Yvq9k3ZqmHPE1wZtJEMCQv0IpUmhMXfYDrscSWNQMEurFBQclY/mDILEtUfdOezpjaRhSaxg0LhLPfFA8en1DvyVA4R22MYrlgLCa9vEnQ4UmEOSqqm+EGVf492crkVOFuBFZ8qW6vQC0k1ZRFqbfBMJ4bjhKmpwiRNSr4dsdC2fApE570GF5XTesr9iJfTehEQoier/uUS63ZFGD9wG+wA6+ksmBxpkvtKoeKVw4LwgUkhdPqncra3YjYF3gsucR9uHgrwWhUkXsHX2cR4h5ie9keJBGe0ClFMfS77greHPZQIINl1YLl6n52NZXVPskosJEDXPGjsOBL4QVRSGAfiLMIVZHe/h8lDJyRuWL9THEh48CVAxTN/fn1e+60CVgAjaircaCJKEgpw6bosZJS7ESY2TeCTyqi3ZOQz7vAP9a/jkO+Bt3SILDt7jGVh7Oz7f5mHZvz0D04WpQ5LYpXBEWCCwhH627y3auV6Mb3eimZ4Eqow0ZTy7K92xrE/IIW9gGatT386ndgPM8yMcwDb09E/5ylfx9IB7q0uN4TtWwzOn2Ljz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1oBkTMeHGL0DJyEyPK9O5Jj3U2kkAcZha+B/MY0JUHc=</DigestValue>
      </Reference>
      <Reference URI="/xl/comments1.xml?ContentType=application/vnd.openxmlformats-officedocument.spreadsheetml.comments+xml">
        <DigestMethod Algorithm="http://www.w3.org/2001/04/xmlenc#sha256"/>
        <DigestValue>gDk39GPbzpjr2ErBkfFiOCxbcbwkLl38ffOOKZaIkag=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E1XfyxoWsklpUxwsQVzROTQ37MDxQVPkckMmhXdl2tE=</DigestValue>
      </Reference>
      <Reference URI="/xl/drawings/vmlDrawing1.vml?ContentType=application/vnd.openxmlformats-officedocument.vmlDrawing">
        <DigestMethod Algorithm="http://www.w3.org/2001/04/xmlenc#sha256"/>
        <DigestValue>3wbQG+MY6Zel0zSgxx5tlXpbMTLMMnkQPwPKUSF0DQA=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WcCqocL/EXGpXNlufsgW6MaURAA2z2oIzkwID+bUnrE=</DigestValue>
      </Reference>
      <Reference URI="/xl/externalLinks/externalLink1.xml?ContentType=application/vnd.openxmlformats-officedocument.spreadsheetml.externalLink+xml">
        <DigestMethod Algorithm="http://www.w3.org/2001/04/xmlenc#sha256"/>
        <DigestValue>n7c6Bkf4c1EGi6XYnsodo+g8qtGmO/wyrt1QTeboBt8=</DigestValue>
      </Reference>
      <Reference URI="/xl/media/image1.emf?ContentType=image/x-emf">
        <DigestMethod Algorithm="http://www.w3.org/2001/04/xmlenc#sha256"/>
        <DigestValue>UILYjdb20yQOQ/1qlJrGnUYjK2Htt+/Q+/mS/Pn/E1M=</DigestValue>
      </Reference>
      <Reference URI="/xl/media/image2.emf?ContentType=image/x-emf">
        <DigestMethod Algorithm="http://www.w3.org/2001/04/xmlenc#sha256"/>
        <DigestValue>+qk4USz7IAAhwgp/EF7RlDzoEdvAr1jeo4AGmF/D3aQ=</DigestValue>
      </Reference>
      <Reference URI="/xl/media/image3.emf?ContentType=image/x-emf">
        <DigestMethod Algorithm="http://www.w3.org/2001/04/xmlenc#sha256"/>
        <DigestValue>botG5cFOBFWINghms5x+p52fbZIMKE6ajx58+VOa6JQ=</DigestValue>
      </Reference>
      <Reference URI="/xl/printerSettings/printerSettings1.bin?ContentType=application/vnd.openxmlformats-officedocument.spreadsheetml.printerSettings">
        <DigestMethod Algorithm="http://www.w3.org/2001/04/xmlenc#sha256"/>
        <DigestValue>oWTbyqXAylMQQIv7fgLYqQBkMDOTQ/ERdJYZcnx5X8E=</DigestValue>
      </Reference>
      <Reference URI="/xl/sharedStrings.xml?ContentType=application/vnd.openxmlformats-officedocument.spreadsheetml.sharedStrings+xml">
        <DigestMethod Algorithm="http://www.w3.org/2001/04/xmlenc#sha256"/>
        <DigestValue>mYFZR/JmOCOIebY6Lkc3Yb4XALgobWIf7A0YY+v2jSs=</DigestValue>
      </Reference>
      <Reference URI="/xl/styles.xml?ContentType=application/vnd.openxmlformats-officedocument.spreadsheetml.styles+xml">
        <DigestMethod Algorithm="http://www.w3.org/2001/04/xmlenc#sha256"/>
        <DigestValue>Q/iyxDju3CmgMIQVSrWQHWDnNO+GM7OoZM8zLVFWdZQ=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z9vmOS2fMg3uS2UTsVgRSuUHzLQhthhj91zv6aydAXg=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wuO1t6DJM9dpEQgxlo+256+UbSyaB8K97s3ymIif2iU=</DigestValue>
      </Reference>
      <Reference URI="/xl/worksheets/sheet1.xml?ContentType=application/vnd.openxmlformats-officedocument.spreadsheetml.worksheet+xml">
        <DigestMethod Algorithm="http://www.w3.org/2001/04/xmlenc#sha256"/>
        <DigestValue>79UJ3UQdIu0deHEKB4QFlwBya7CeI5VYZ8b6H1/D9/I=</DigestValue>
      </Reference>
    </Manifest>
    <SignatureProperties>
      <SignatureProperty Id="idSignatureTime" Target="#idPackageSignature">
        <mdssi:SignatureTime xmlns:mdssi="http://schemas.openxmlformats.org/package/2006/digital-signature">
          <mdssi:Format>YYYY-MM-DDThh:mm:ssTZD</mdssi:Format>
          <mdssi:Value>2020-06-26T19:53:22Z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2020-06-26T19:53:22Z</xd:SigningTime>
          <xd:SigningCertificate>
            <xd:Cert>
              <xd:CertDigest>
                <DigestMethod Algorithm="http://www.w3.org/2001/04/xmlenc#sha256"/>
                <DigestValue>atO8uih68QQEBesPv+KdK1mkNtWbmqvkQPraFYs2BS8=</DigestValue>
              </xd:CertDigest>
              <xd:IssuerSerial>
                <X509IssuerName>CN=CA-VIT S.A., O=VIT S.A., C=PY, SERIALNUMBER=RUC 80080099-0</X509IssuerName>
                <X509SerialNumber>44875629328339760482896688877341682633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usuarioss</dc:creator>
  <cp:lastModifiedBy>HP</cp:lastModifiedBy>
  <cp:lastPrinted>2020-06-26T17:51:19Z</cp:lastPrinted>
  <dcterms:created xsi:type="dcterms:W3CDTF">2019-11-13T17:21:56Z</dcterms:created>
  <dcterms:modified xsi:type="dcterms:W3CDTF">2020-06-26T19:11:30Z</dcterms:modified>
</cp:coreProperties>
</file>